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F6EF37D4-D69A-4454-8B0D-94A5FE3776B5}" xr6:coauthVersionLast="47" xr6:coauthVersionMax="47" xr10:uidLastSave="{00000000-0000-0000-0000-000000000000}"/>
  <bookViews>
    <workbookView xWindow="33465" yWindow="345" windowWidth="15930" windowHeight="20265" xr2:uid="{00000000-000D-0000-FFFF-FFFF00000000}"/>
  </bookViews>
  <sheets>
    <sheet name="138-854200" sheetId="1" r:id="rId1"/>
  </sheets>
  <definedNames>
    <definedName name="_xlnm._FilterDatabase" localSheetId="0" hidden="1">'138-854200'!$A$1:$I$1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7" i="1" l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</calcChain>
</file>

<file path=xl/sharedStrings.xml><?xml version="1.0" encoding="utf-8"?>
<sst xmlns="http://schemas.openxmlformats.org/spreadsheetml/2006/main" count="541" uniqueCount="190">
  <si>
    <t>δX</t>
    <phoneticPr fontId="1"/>
  </si>
  <si>
    <t>δY</t>
    <phoneticPr fontId="1"/>
  </si>
  <si>
    <t>施設名</t>
    <rPh sb="0" eb="3">
      <t>シセツメイ</t>
    </rPh>
    <phoneticPr fontId="1"/>
  </si>
  <si>
    <t>全国道路基盤地図等DB</t>
  </si>
  <si>
    <t>路線名</t>
  </si>
  <si>
    <t>ＫＰ</t>
  </si>
  <si>
    <t>転記したX,Y</t>
  </si>
  <si>
    <t>X_緯度</t>
  </si>
  <si>
    <t>Y_経度</t>
  </si>
  <si>
    <t>取得方法</t>
  </si>
  <si>
    <t>管理事務所名</t>
    <rPh sb="0" eb="2">
      <t>カンリ</t>
    </rPh>
    <rPh sb="2" eb="5">
      <t>ジムショ</t>
    </rPh>
    <rPh sb="5" eb="6">
      <t>メイ</t>
    </rPh>
    <phoneticPr fontId="1"/>
  </si>
  <si>
    <t>854200 沼津河川国道事務所</t>
  </si>
  <si>
    <t>35.331681/138.897405</t>
    <phoneticPr fontId="1"/>
  </si>
  <si>
    <t>35.331094/138.898235</t>
    <phoneticPr fontId="1"/>
  </si>
  <si>
    <t>35.330510/138.899065</t>
    <phoneticPr fontId="1"/>
  </si>
  <si>
    <t>35.329919/138.899906</t>
    <phoneticPr fontId="1"/>
  </si>
  <si>
    <t>35.329324/138.900713</t>
    <phoneticPr fontId="1"/>
  </si>
  <si>
    <t>35.296002/138.952980</t>
    <phoneticPr fontId="1"/>
  </si>
  <si>
    <t>35.296745/138.952305</t>
    <phoneticPr fontId="1"/>
  </si>
  <si>
    <t>35.297341/138.951610</t>
    <phoneticPr fontId="1"/>
  </si>
  <si>
    <t>35.390335/138.862935</t>
    <phoneticPr fontId="1"/>
  </si>
  <si>
    <t>35.389499/138.862405</t>
    <phoneticPr fontId="1"/>
  </si>
  <si>
    <t>35.388765/138.861795</t>
    <phoneticPr fontId="1"/>
  </si>
  <si>
    <t>35.388010/138.861202</t>
    <phoneticPr fontId="1"/>
  </si>
  <si>
    <t>35.387210/138.860680</t>
    <phoneticPr fontId="1"/>
  </si>
  <si>
    <t>836500 甲府河川国道事務所</t>
    <phoneticPr fontId="1"/>
  </si>
  <si>
    <t>篭坂峠★ブレーク</t>
    <rPh sb="0" eb="3">
      <t>カゴサカトウゲ</t>
    </rPh>
    <phoneticPr fontId="1"/>
  </si>
  <si>
    <t>35.386417/138.860100</t>
    <phoneticPr fontId="1"/>
  </si>
  <si>
    <t>35.385685/138.859438</t>
    <phoneticPr fontId="1"/>
  </si>
  <si>
    <t>35.384990/138.858732</t>
    <phoneticPr fontId="1"/>
  </si>
  <si>
    <t>35.384325/138.858005</t>
    <phoneticPr fontId="1"/>
  </si>
  <si>
    <t>35.363514/138.860841</t>
    <phoneticPr fontId="1"/>
  </si>
  <si>
    <t>道の駅「すばしり」</t>
    <rPh sb="0" eb="1">
      <t>ミチ</t>
    </rPh>
    <rPh sb="2" eb="3">
      <t>エキ</t>
    </rPh>
    <phoneticPr fontId="1"/>
  </si>
  <si>
    <t>35.362818/138.861550</t>
    <phoneticPr fontId="1"/>
  </si>
  <si>
    <t>35.362174/138.862310</t>
    <phoneticPr fontId="1"/>
  </si>
  <si>
    <t>35.361745/138.863302</t>
    <phoneticPr fontId="1"/>
  </si>
  <si>
    <t>35.361615/138.864375</t>
    <phoneticPr fontId="1"/>
  </si>
  <si>
    <t>35.361144/138.864755</t>
    <phoneticPr fontId="1"/>
  </si>
  <si>
    <t>35.360515/138.865095</t>
    <phoneticPr fontId="1"/>
  </si>
  <si>
    <t>35.360080/138.866045</t>
    <phoneticPr fontId="1"/>
  </si>
  <si>
    <t>35.359538/138.866935</t>
    <phoneticPr fontId="1"/>
  </si>
  <si>
    <t>35.359000/138.867722</t>
    <phoneticPr fontId="1"/>
  </si>
  <si>
    <t>須走口南ＩＣ</t>
    <rPh sb="0" eb="2">
      <t>スバシリ</t>
    </rPh>
    <rPh sb="2" eb="3">
      <t>グチ</t>
    </rPh>
    <rPh sb="3" eb="4">
      <t>ミナミ</t>
    </rPh>
    <phoneticPr fontId="1"/>
  </si>
  <si>
    <t>水土野ＩＣ</t>
    <rPh sb="0" eb="1">
      <t>ミズ</t>
    </rPh>
    <rPh sb="1" eb="2">
      <t>ツチ</t>
    </rPh>
    <rPh sb="2" eb="3">
      <t>ノ</t>
    </rPh>
    <phoneticPr fontId="1"/>
  </si>
  <si>
    <t>仁杉ＪＣＴ</t>
    <rPh sb="0" eb="2">
      <t>ニスギ</t>
    </rPh>
    <phoneticPr fontId="1"/>
  </si>
  <si>
    <t>R246交点</t>
    <rPh sb="4" eb="6">
      <t>コウテン</t>
    </rPh>
    <phoneticPr fontId="1"/>
  </si>
  <si>
    <t>35.312830/138.927540</t>
    <phoneticPr fontId="1"/>
  </si>
  <si>
    <t>35.312470/138.928618</t>
    <phoneticPr fontId="1"/>
  </si>
  <si>
    <t>35.312129/138.929628</t>
    <phoneticPr fontId="1"/>
  </si>
  <si>
    <t>35.311781/138.930638</t>
    <phoneticPr fontId="1"/>
  </si>
  <si>
    <t>御殿場ＩＣ入口</t>
    <rPh sb="0" eb="3">
      <t>ゴテンバ</t>
    </rPh>
    <rPh sb="5" eb="7">
      <t>イリグチ</t>
    </rPh>
    <phoneticPr fontId="1"/>
  </si>
  <si>
    <t>35.300230/138.947320</t>
    <phoneticPr fontId="1"/>
  </si>
  <si>
    <t>35.299599/138.948145</t>
    <phoneticPr fontId="1"/>
  </si>
  <si>
    <t>35.299010/138.948982</t>
    <phoneticPr fontId="1"/>
  </si>
  <si>
    <t>35.298407/138.949970</t>
    <phoneticPr fontId="1"/>
  </si>
  <si>
    <t>35.297975/138.950725</t>
    <phoneticPr fontId="1"/>
  </si>
  <si>
    <t>35.383960/138.857115</t>
    <phoneticPr fontId="1"/>
  </si>
  <si>
    <t>35.383954/138.856140</t>
    <phoneticPr fontId="1"/>
  </si>
  <si>
    <t>35.383169/138.855639</t>
    <phoneticPr fontId="1"/>
  </si>
  <si>
    <t>35.383210/138.854711</t>
    <phoneticPr fontId="1"/>
  </si>
  <si>
    <t>35.383390/138.853754</t>
    <phoneticPr fontId="1"/>
  </si>
  <si>
    <t>35.383455/138.852798</t>
    <phoneticPr fontId="1"/>
  </si>
  <si>
    <t>35.382925/138.851982</t>
    <phoneticPr fontId="1"/>
  </si>
  <si>
    <t>35.382735/138.851041</t>
    <phoneticPr fontId="1"/>
  </si>
  <si>
    <t>35.382475/138.850150</t>
    <phoneticPr fontId="1"/>
  </si>
  <si>
    <t>35.381539/138.849835</t>
    <phoneticPr fontId="1"/>
  </si>
  <si>
    <t>35.380582/138.849644</t>
    <phoneticPr fontId="1"/>
  </si>
  <si>
    <t>35.380038/138.850428</t>
    <phoneticPr fontId="1"/>
  </si>
  <si>
    <t>35.380860/138.850161</t>
    <phoneticPr fontId="1"/>
  </si>
  <si>
    <t>35.381682/138.850640</t>
    <phoneticPr fontId="1"/>
  </si>
  <si>
    <t>35.381875/138.851599</t>
    <phoneticPr fontId="1"/>
  </si>
  <si>
    <t>35.382115/138.852542</t>
    <phoneticPr fontId="1"/>
  </si>
  <si>
    <t>35.382365/138.853444</t>
    <phoneticPr fontId="1"/>
  </si>
  <si>
    <t>35.381574/138.854017</t>
    <phoneticPr fontId="1"/>
  </si>
  <si>
    <t>35.381112/138.854810</t>
    <phoneticPr fontId="1"/>
  </si>
  <si>
    <t>35.381480/138.855725</t>
    <phoneticPr fontId="1"/>
  </si>
  <si>
    <t>35.381590/138.856669</t>
    <phoneticPr fontId="1"/>
  </si>
  <si>
    <t>35.381589/138.857630</t>
    <phoneticPr fontId="1"/>
  </si>
  <si>
    <t>35.381950/138.858532</t>
    <phoneticPr fontId="1"/>
  </si>
  <si>
    <t>35.381240/138.858895</t>
    <phoneticPr fontId="1"/>
  </si>
  <si>
    <t>35.380285/138.858644</t>
    <phoneticPr fontId="1"/>
  </si>
  <si>
    <t>35.379322/138.858420</t>
    <phoneticPr fontId="1"/>
  </si>
  <si>
    <t>35.378338/138.858330</t>
    <phoneticPr fontId="1"/>
  </si>
  <si>
    <t>35.377352/138.858349</t>
    <phoneticPr fontId="1"/>
  </si>
  <si>
    <t>35.376375/138.858464</t>
    <phoneticPr fontId="1"/>
  </si>
  <si>
    <t>35.375415/138.858694</t>
    <phoneticPr fontId="1"/>
  </si>
  <si>
    <t>35.374648/138.859309</t>
    <phoneticPr fontId="1"/>
  </si>
  <si>
    <t>35.373920/138.859970</t>
    <phoneticPr fontId="1"/>
  </si>
  <si>
    <t>35.372960/138.860130</t>
    <phoneticPr fontId="1"/>
  </si>
  <si>
    <t>35.371974/138.860169</t>
    <phoneticPr fontId="1"/>
  </si>
  <si>
    <t>35.370968/138.860137</t>
    <phoneticPr fontId="1"/>
  </si>
  <si>
    <t>35.370072/138.859847</t>
    <phoneticPr fontId="1"/>
  </si>
  <si>
    <t>35.369397/138.859204</t>
    <phoneticPr fontId="1"/>
  </si>
  <si>
    <t>35.368994/138.858338</t>
    <phoneticPr fontId="1"/>
  </si>
  <si>
    <t>35.368125/138.857972</t>
    <phoneticPr fontId="1"/>
  </si>
  <si>
    <t>35.367219/138.858250</t>
    <phoneticPr fontId="1"/>
  </si>
  <si>
    <t>35.366435/138.858778</t>
    <phoneticPr fontId="1"/>
  </si>
  <si>
    <t>35.365822/138.859520</t>
    <phoneticPr fontId="1"/>
  </si>
  <si>
    <t>35.364875/138.859544</t>
    <phoneticPr fontId="1"/>
  </si>
  <si>
    <t>35.364144/138.860102</t>
    <phoneticPr fontId="1"/>
  </si>
  <si>
    <t>35.358380/138.868529</t>
    <phoneticPr fontId="1"/>
  </si>
  <si>
    <t>35.357775/138.869344</t>
    <phoneticPr fontId="1"/>
  </si>
  <si>
    <t>35.357160/138.870149</t>
    <phoneticPr fontId="1"/>
  </si>
  <si>
    <t>35.356559/138.870912</t>
    <phoneticPr fontId="1"/>
  </si>
  <si>
    <t>35.355934/138.871705</t>
    <phoneticPr fontId="1"/>
  </si>
  <si>
    <t>35.355320/138.872499</t>
    <phoneticPr fontId="1"/>
  </si>
  <si>
    <t>35.354698/138.873304</t>
    <phoneticPr fontId="1"/>
  </si>
  <si>
    <t>35.354072/138.874085</t>
    <phoneticPr fontId="1"/>
  </si>
  <si>
    <t>35.353395/138.874818</t>
    <phoneticPr fontId="1"/>
  </si>
  <si>
    <t>35.352670/138.875450</t>
    <phoneticPr fontId="1"/>
  </si>
  <si>
    <t>35.351890/138.875999</t>
    <phoneticPr fontId="1"/>
  </si>
  <si>
    <t>35.351078/138.876509</t>
    <phoneticPr fontId="1"/>
  </si>
  <si>
    <t>35.350268/138.877012</t>
    <phoneticPr fontId="1"/>
  </si>
  <si>
    <t>35.349455/138.877519</t>
    <phoneticPr fontId="1"/>
  </si>
  <si>
    <t>35.348642/138.878027</t>
    <phoneticPr fontId="1"/>
  </si>
  <si>
    <t>35.347830/138.878530</t>
    <phoneticPr fontId="1"/>
  </si>
  <si>
    <t>35.347030/138.879049</t>
    <phoneticPr fontId="1"/>
  </si>
  <si>
    <t>35.346272/138.879634</t>
    <phoneticPr fontId="1"/>
  </si>
  <si>
    <t>35.345584/138.880300</t>
    <phoneticPr fontId="1"/>
  </si>
  <si>
    <t>35.344892/138.881134</t>
    <phoneticPr fontId="1"/>
  </si>
  <si>
    <t>35.344308/138.881974</t>
    <phoneticPr fontId="1"/>
  </si>
  <si>
    <t>35.343750/138.882830</t>
    <phoneticPr fontId="1"/>
  </si>
  <si>
    <t>35.343192/138.883689</t>
    <phoneticPr fontId="1"/>
  </si>
  <si>
    <t>35.342624/138.884550</t>
    <phoneticPr fontId="1"/>
  </si>
  <si>
    <t>35.342055/138.885398</t>
    <phoneticPr fontId="1"/>
  </si>
  <si>
    <t>35.341478/138.886249</t>
    <phoneticPr fontId="1"/>
  </si>
  <si>
    <t>35.340915/138.887094</t>
    <phoneticPr fontId="1"/>
  </si>
  <si>
    <t>35.340350/138.887940</t>
    <phoneticPr fontId="1"/>
  </si>
  <si>
    <t>35.339740/138.888752</t>
    <phoneticPr fontId="1"/>
  </si>
  <si>
    <t>35.339095/138.889477</t>
    <phoneticPr fontId="1"/>
  </si>
  <si>
    <t>35.338405/138.890135</t>
    <phoneticPr fontId="1"/>
  </si>
  <si>
    <t>35.337655/138.890762</t>
    <phoneticPr fontId="1"/>
  </si>
  <si>
    <t>35.336900/138.891374</t>
    <phoneticPr fontId="1"/>
  </si>
  <si>
    <t>35.336155/138.892012</t>
    <phoneticPr fontId="1"/>
  </si>
  <si>
    <t>35.335430/138.892679</t>
    <phoneticPr fontId="1"/>
  </si>
  <si>
    <t>35.334750/138.893392</t>
    <phoneticPr fontId="1"/>
  </si>
  <si>
    <t>35.334090/138.894134</t>
    <phoneticPr fontId="1"/>
  </si>
  <si>
    <t>35.333465/138.894924</t>
    <phoneticPr fontId="1"/>
  </si>
  <si>
    <t>35.332865/138.895744</t>
    <phoneticPr fontId="1"/>
  </si>
  <si>
    <t>35.332270/138.896575</t>
    <phoneticPr fontId="1"/>
  </si>
  <si>
    <t>35.328668/138.901485</t>
    <phoneticPr fontId="1"/>
  </si>
  <si>
    <t>35.328013/138.902127</t>
    <phoneticPr fontId="1"/>
  </si>
  <si>
    <t>35.327200/138.902772</t>
    <phoneticPr fontId="1"/>
  </si>
  <si>
    <t>35.326415/138.903280</t>
    <phoneticPr fontId="1"/>
  </si>
  <si>
    <t>35.325601/138.903751</t>
    <phoneticPr fontId="1"/>
  </si>
  <si>
    <t>35.324797/138.904254</t>
    <phoneticPr fontId="1"/>
  </si>
  <si>
    <t>35.324025/138.904847</t>
    <phoneticPr fontId="1"/>
  </si>
  <si>
    <t>35.323328/138.905543</t>
    <phoneticPr fontId="1"/>
  </si>
  <si>
    <t>35.322681/138.906293</t>
    <phoneticPr fontId="1"/>
  </si>
  <si>
    <t>35.322041/138.907126</t>
    <phoneticPr fontId="1"/>
  </si>
  <si>
    <t>35.321505/138.907982</t>
    <phoneticPr fontId="1"/>
  </si>
  <si>
    <t>35.321041/138.908900</t>
    <phoneticPr fontId="1"/>
  </si>
  <si>
    <t>35.320631/138.909905</t>
    <phoneticPr fontId="1"/>
  </si>
  <si>
    <t>35.320299/138.910855</t>
    <phoneticPr fontId="1"/>
  </si>
  <si>
    <t>35.319966/138.911931</t>
    <phoneticPr fontId="1"/>
  </si>
  <si>
    <t>35.319649/138.912978</t>
    <phoneticPr fontId="1"/>
  </si>
  <si>
    <t>35.319311/138.913995</t>
    <phoneticPr fontId="1"/>
  </si>
  <si>
    <t>35.318820/138.915395</t>
    <phoneticPr fontId="1"/>
  </si>
  <si>
    <t>35.318460/138.916394</t>
    <phoneticPr fontId="1"/>
  </si>
  <si>
    <t>★ブレーク</t>
    <phoneticPr fontId="1"/>
  </si>
  <si>
    <t>35.318060/138.917385</t>
    <phoneticPr fontId="1"/>
  </si>
  <si>
    <t>35.317608/138.918322</t>
    <phoneticPr fontId="1"/>
  </si>
  <si>
    <t>35.317092/138.919228</t>
    <phoneticPr fontId="1"/>
  </si>
  <si>
    <t>35.316535/138.920110</t>
    <phoneticPr fontId="1"/>
  </si>
  <si>
    <t>35.315962/138.920970</t>
    <phoneticPr fontId="1"/>
  </si>
  <si>
    <t>35.315410/138.921835</t>
    <phoneticPr fontId="1"/>
  </si>
  <si>
    <t>35.314868/138.922724</t>
    <phoneticPr fontId="1"/>
  </si>
  <si>
    <t>35.314370/138.923644</t>
    <phoneticPr fontId="1"/>
  </si>
  <si>
    <t>35.313918/138.924584</t>
    <phoneticPr fontId="1"/>
  </si>
  <si>
    <t>35.313517/138.925575</t>
    <phoneticPr fontId="1"/>
  </si>
  <si>
    <t>35.313170/138.926544</t>
    <phoneticPr fontId="1"/>
  </si>
  <si>
    <t>35.311425/138.931608</t>
    <phoneticPr fontId="1"/>
  </si>
  <si>
    <t>35.310995/138.932579</t>
    <phoneticPr fontId="1"/>
  </si>
  <si>
    <t>35.310485/138.933562</t>
    <phoneticPr fontId="1"/>
  </si>
  <si>
    <t>35.309915/138.934415</t>
    <phoneticPr fontId="1"/>
  </si>
  <si>
    <t>35.309409/138.935249</t>
    <phoneticPr fontId="1"/>
  </si>
  <si>
    <t>35.308800/138.936079</t>
    <phoneticPr fontId="1"/>
  </si>
  <si>
    <t>35.308209/138.936851</t>
    <phoneticPr fontId="1"/>
  </si>
  <si>
    <t>35.307599/138.937665</t>
    <phoneticPr fontId="1"/>
  </si>
  <si>
    <t>35.307070/138.938339</t>
    <phoneticPr fontId="1"/>
  </si>
  <si>
    <t>35.306449/138.939139</t>
    <phoneticPr fontId="1"/>
  </si>
  <si>
    <t>35.305839/138.939945</t>
    <phoneticPr fontId="1"/>
  </si>
  <si>
    <t>35.305222/138.940749</t>
    <phoneticPr fontId="1"/>
  </si>
  <si>
    <t>35.304610/138.941560</t>
    <phoneticPr fontId="1"/>
  </si>
  <si>
    <t>35.303899/138.942509</t>
    <phoneticPr fontId="1"/>
  </si>
  <si>
    <t>35.303290/138.943309</t>
    <phoneticPr fontId="1"/>
  </si>
  <si>
    <t>35.302670/138.944109</t>
    <phoneticPr fontId="1"/>
  </si>
  <si>
    <t>35.302030/138.944950</t>
    <phoneticPr fontId="1"/>
  </si>
  <si>
    <t>35.301411/138.945755</t>
    <phoneticPr fontId="1"/>
  </si>
  <si>
    <t>35.300840/138.946510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</si>
</sst>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0_ "/>
    <numFmt numFmtId="177" formatCode="0.0_);[Red]\(0.0\)"/>
    <numFmt numFmtId="178" formatCode="0.0;&quot;▲ &quot;0.0"/>
  </numFmts>
  <fonts count="9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0"/>
      <color theme="1"/>
      <name val="BIZ UDPゴシック"/>
      <family val="3"/>
      <charset val="128"/>
    </font>
    <font>
      <sz val="12"/>
      <color theme="1"/>
      <name val="游ゴシック"/>
      <family val="2"/>
      <scheme val="minor"/>
    </font>
    <font>
      <sz val="12"/>
      <color theme="1"/>
      <name val="HGP創英角ｺﾞｼｯｸUB"/>
      <family val="3"/>
      <charset val="128"/>
    </font>
    <font>
      <sz val="10"/>
      <color theme="0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176" fontId="2" fillId="0" borderId="0" xfId="0" applyNumberFormat="1" applyFont="1"/>
    <xf numFmtId="0" fontId="4" fillId="0" borderId="0" xfId="0" applyFont="1"/>
    <xf numFmtId="0" fontId="2" fillId="2" borderId="0" xfId="0" applyFont="1" applyFill="1"/>
    <xf numFmtId="176" fontId="5" fillId="2" borderId="0" xfId="0" applyNumberFormat="1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0" fillId="0" borderId="0" xfId="0" applyAlignment="1">
      <alignment vertical="center"/>
    </xf>
    <xf numFmtId="177" fontId="6" fillId="2" borderId="0" xfId="0" applyNumberFormat="1" applyFont="1" applyFill="1"/>
    <xf numFmtId="178" fontId="7" fillId="2" borderId="0" xfId="0" applyNumberFormat="1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177" fontId="2" fillId="0" borderId="0" xfId="0" applyNumberFormat="1" applyFont="1"/>
    <xf numFmtId="49" fontId="2" fillId="2" borderId="0" xfId="0" applyNumberFormat="1" applyFont="1" applyFill="1"/>
  </cellXfs>
  <cellStyles count="1">
    <cellStyle name="標準" xfId="0" builtinId="0"/>
  </cellStyles>
  <dxfs count="4">
    <dxf>
      <font>
        <color theme="0"/>
      </font>
      <fill>
        <patternFill patternType="lightUp">
          <bgColor rgb="FF7030A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0"/>
  <sheetViews>
    <sheetView tabSelected="1" zoomScale="105" zoomScaleNormal="105" workbookViewId="0">
      <pane xSplit="2" ySplit="1" topLeftCell="C2" activePane="bottomRight" state="frozenSplit"/>
      <selection sqref="A1:XFD1"/>
      <selection pane="topRight" activeCell="E2" sqref="E2"/>
      <selection pane="bottomLeft" activeCell="A549" sqref="A549:XFD551"/>
      <selection pane="bottomRight" activeCell="D162" sqref="D162:E162"/>
    </sheetView>
  </sheetViews>
  <sheetFormatPr defaultColWidth="8.75" defaultRowHeight="19.5" x14ac:dyDescent="0.4"/>
  <cols>
    <col min="1" max="1" width="8.75" style="5" bestFit="1" customWidth="1"/>
    <col min="2" max="2" width="6.625" style="9" customWidth="1"/>
    <col min="3" max="3" width="20.125" style="4" customWidth="1"/>
    <col min="4" max="4" width="11.375" style="3" bestFit="1" customWidth="1"/>
    <col min="5" max="5" width="12.5" style="3" customWidth="1"/>
    <col min="6" max="6" width="15.375" style="2" bestFit="1" customWidth="1"/>
    <col min="7" max="7" width="11.625" style="1" customWidth="1"/>
    <col min="8" max="8" width="12.75" style="1" customWidth="1"/>
    <col min="9" max="9" width="18.25" style="1" bestFit="1" customWidth="1"/>
    <col min="10" max="10" width="25.5" style="1" customWidth="1"/>
    <col min="11" max="16384" width="8.75" style="1"/>
  </cols>
  <sheetData>
    <row r="1" spans="1:11" s="7" customFormat="1" ht="21.4" customHeight="1" x14ac:dyDescent="0.4">
      <c r="A1" s="7" t="s">
        <v>4</v>
      </c>
      <c r="B1" s="10" t="s">
        <v>5</v>
      </c>
      <c r="C1" s="11" t="s">
        <v>6</v>
      </c>
      <c r="D1" s="6" t="s">
        <v>7</v>
      </c>
      <c r="E1" s="6" t="s">
        <v>8</v>
      </c>
      <c r="F1" s="7" t="s">
        <v>9</v>
      </c>
      <c r="G1" s="11" t="s">
        <v>0</v>
      </c>
      <c r="H1" s="11" t="s">
        <v>1</v>
      </c>
      <c r="I1" s="7" t="s">
        <v>2</v>
      </c>
      <c r="J1" s="7" t="s">
        <v>10</v>
      </c>
    </row>
    <row r="2" spans="1:11" x14ac:dyDescent="0.4">
      <c r="A2" s="13">
        <v>138</v>
      </c>
      <c r="B2" s="9">
        <v>14.2</v>
      </c>
      <c r="C2" s="4" t="s">
        <v>20</v>
      </c>
      <c r="D2" s="3">
        <v>35.390335</v>
      </c>
      <c r="E2" s="3">
        <v>138.86293499999999</v>
      </c>
      <c r="F2" s="2" t="s">
        <v>3</v>
      </c>
      <c r="G2" s="3"/>
      <c r="H2" s="3"/>
      <c r="I2" s="8" t="s">
        <v>26</v>
      </c>
      <c r="J2" s="1" t="s">
        <v>25</v>
      </c>
      <c r="K2" s="12"/>
    </row>
    <row r="3" spans="1:11" x14ac:dyDescent="0.4">
      <c r="A3" s="13">
        <v>138</v>
      </c>
      <c r="B3" s="9">
        <v>15.4</v>
      </c>
      <c r="C3" s="4" t="s">
        <v>21</v>
      </c>
      <c r="D3" s="3">
        <v>35.389499000000001</v>
      </c>
      <c r="E3" s="3">
        <v>138.862405</v>
      </c>
      <c r="F3" s="2" t="s">
        <v>3</v>
      </c>
      <c r="G3" s="3"/>
      <c r="H3" s="3"/>
      <c r="I3" s="8" t="s">
        <v>26</v>
      </c>
      <c r="J3" s="1" t="s">
        <v>11</v>
      </c>
      <c r="K3" s="12"/>
    </row>
    <row r="4" spans="1:11" x14ac:dyDescent="0.4">
      <c r="A4" s="13">
        <v>138</v>
      </c>
      <c r="B4" s="9">
        <v>15.5</v>
      </c>
      <c r="C4" s="4" t="s">
        <v>22</v>
      </c>
      <c r="D4" s="3">
        <v>35.388764999999999</v>
      </c>
      <c r="E4" s="3">
        <v>138.861795</v>
      </c>
      <c r="F4" s="2" t="s">
        <v>3</v>
      </c>
      <c r="G4" s="3">
        <f t="shared" ref="G4:G43" si="0">IF(D4=0,0,IF(ABS(D3-D4)&gt;0.01,0,D3-D4))</f>
        <v>7.3400000000134469E-4</v>
      </c>
      <c r="H4" s="3">
        <f t="shared" ref="H4:H43" si="1">IF(E4=0,0,IF(ABS(E3-E4)&gt;0.01,0,E3-E4))</f>
        <v>6.0999999999467036E-4</v>
      </c>
      <c r="I4" s="8"/>
      <c r="J4" s="1" t="s">
        <v>11</v>
      </c>
      <c r="K4" s="12"/>
    </row>
    <row r="5" spans="1:11" x14ac:dyDescent="0.4">
      <c r="A5" s="13">
        <v>138</v>
      </c>
      <c r="B5" s="9">
        <v>15.6</v>
      </c>
      <c r="C5" s="4" t="s">
        <v>23</v>
      </c>
      <c r="D5" s="3">
        <v>35.388010000000001</v>
      </c>
      <c r="E5" s="3">
        <v>138.86120199999999</v>
      </c>
      <c r="F5" s="2" t="s">
        <v>3</v>
      </c>
      <c r="G5" s="3">
        <f t="shared" si="0"/>
        <v>7.5499999999806278E-4</v>
      </c>
      <c r="H5" s="3">
        <f t="shared" si="1"/>
        <v>5.9300000000916953E-4</v>
      </c>
      <c r="I5" s="8"/>
      <c r="J5" s="1" t="s">
        <v>11</v>
      </c>
      <c r="K5" s="12"/>
    </row>
    <row r="6" spans="1:11" x14ac:dyDescent="0.4">
      <c r="A6" s="13">
        <v>138</v>
      </c>
      <c r="B6" s="9">
        <v>15.7</v>
      </c>
      <c r="C6" s="4" t="s">
        <v>24</v>
      </c>
      <c r="D6" s="3">
        <v>35.387210000000003</v>
      </c>
      <c r="E6" s="3">
        <v>138.86068</v>
      </c>
      <c r="F6" s="2" t="s">
        <v>3</v>
      </c>
      <c r="G6" s="3">
        <f t="shared" si="0"/>
        <v>7.9999999999813554E-4</v>
      </c>
      <c r="H6" s="3">
        <f t="shared" si="1"/>
        <v>5.2199999998947533E-4</v>
      </c>
      <c r="I6" s="8"/>
      <c r="J6" s="1" t="s">
        <v>11</v>
      </c>
      <c r="K6" s="12"/>
    </row>
    <row r="7" spans="1:11" x14ac:dyDescent="0.4">
      <c r="A7" s="13">
        <v>138</v>
      </c>
      <c r="B7" s="9">
        <v>15.8</v>
      </c>
      <c r="C7" s="4" t="s">
        <v>27</v>
      </c>
      <c r="D7" s="3">
        <v>35.386417000000002</v>
      </c>
      <c r="E7" s="3">
        <v>138.86009999999999</v>
      </c>
      <c r="F7" s="2" t="s">
        <v>3</v>
      </c>
      <c r="G7" s="3">
        <f t="shared" si="0"/>
        <v>7.9300000000159798E-4</v>
      </c>
      <c r="H7" s="3">
        <f t="shared" si="1"/>
        <v>5.8000000001356966E-4</v>
      </c>
      <c r="I7" s="8"/>
      <c r="J7" s="1" t="s">
        <v>11</v>
      </c>
      <c r="K7" s="12"/>
    </row>
    <row r="8" spans="1:11" x14ac:dyDescent="0.4">
      <c r="A8" s="13">
        <v>138</v>
      </c>
      <c r="B8" s="9">
        <v>15.9</v>
      </c>
      <c r="C8" s="4" t="s">
        <v>28</v>
      </c>
      <c r="D8" s="3">
        <v>35.385685000000002</v>
      </c>
      <c r="E8" s="3">
        <v>138.85943800000001</v>
      </c>
      <c r="F8" s="2" t="s">
        <v>3</v>
      </c>
      <c r="G8" s="3">
        <f t="shared" si="0"/>
        <v>7.3199999999928878E-4</v>
      </c>
      <c r="H8" s="3">
        <f t="shared" si="1"/>
        <v>6.6199999997706982E-4</v>
      </c>
      <c r="I8" s="8"/>
      <c r="J8" s="1" t="s">
        <v>11</v>
      </c>
      <c r="K8" s="12"/>
    </row>
    <row r="9" spans="1:11" x14ac:dyDescent="0.4">
      <c r="A9" s="13">
        <v>138</v>
      </c>
      <c r="B9" s="9">
        <v>16</v>
      </c>
      <c r="C9" s="4" t="s">
        <v>29</v>
      </c>
      <c r="D9" s="3">
        <v>35.384990000000002</v>
      </c>
      <c r="E9" s="3">
        <v>138.858732</v>
      </c>
      <c r="F9" s="2" t="s">
        <v>3</v>
      </c>
      <c r="G9" s="3">
        <f t="shared" si="0"/>
        <v>6.9500000000033424E-4</v>
      </c>
      <c r="H9" s="3">
        <f t="shared" si="1"/>
        <v>7.0600000000808905E-4</v>
      </c>
      <c r="I9" s="8"/>
      <c r="J9" s="1" t="s">
        <v>11</v>
      </c>
      <c r="K9" s="12"/>
    </row>
    <row r="10" spans="1:11" x14ac:dyDescent="0.4">
      <c r="A10" s="13">
        <v>138</v>
      </c>
      <c r="B10" s="9">
        <v>16.100000000000001</v>
      </c>
      <c r="C10" s="4" t="s">
        <v>30</v>
      </c>
      <c r="D10" s="3">
        <v>35.384324999999997</v>
      </c>
      <c r="E10" s="3">
        <v>138.85800499999999</v>
      </c>
      <c r="F10" s="2" t="s">
        <v>3</v>
      </c>
      <c r="G10" s="3">
        <f t="shared" si="0"/>
        <v>6.6500000000502268E-4</v>
      </c>
      <c r="H10" s="3">
        <f t="shared" si="1"/>
        <v>7.2700000001191256E-4</v>
      </c>
      <c r="I10" s="8"/>
      <c r="J10" s="1" t="s">
        <v>11</v>
      </c>
      <c r="K10" s="12"/>
    </row>
    <row r="11" spans="1:11" x14ac:dyDescent="0.4">
      <c r="A11" s="13">
        <v>138</v>
      </c>
      <c r="B11" s="9">
        <v>16.2</v>
      </c>
      <c r="C11" s="4" t="s">
        <v>56</v>
      </c>
      <c r="D11" s="3">
        <v>35.383960000000002</v>
      </c>
      <c r="E11" s="3">
        <v>138.85711499999999</v>
      </c>
      <c r="F11" s="2" t="s">
        <v>3</v>
      </c>
      <c r="G11" s="3">
        <f t="shared" si="0"/>
        <v>3.6499999999506372E-4</v>
      </c>
      <c r="H11" s="3">
        <f t="shared" si="1"/>
        <v>8.8999999999828106E-4</v>
      </c>
      <c r="I11" s="8"/>
      <c r="J11" s="1" t="s">
        <v>11</v>
      </c>
      <c r="K11" s="12"/>
    </row>
    <row r="12" spans="1:11" x14ac:dyDescent="0.4">
      <c r="A12" s="13">
        <v>138</v>
      </c>
      <c r="B12" s="9">
        <v>16.3</v>
      </c>
      <c r="C12" s="4" t="s">
        <v>57</v>
      </c>
      <c r="D12" s="3">
        <v>35.383954000000003</v>
      </c>
      <c r="E12" s="3">
        <v>138.85614000000001</v>
      </c>
      <c r="F12" s="2" t="s">
        <v>3</v>
      </c>
      <c r="G12" s="3">
        <f t="shared" si="0"/>
        <v>5.999999999062311E-6</v>
      </c>
      <c r="H12" s="3">
        <f t="shared" si="1"/>
        <v>9.7499999998262865E-4</v>
      </c>
      <c r="I12" s="8"/>
      <c r="J12" s="1" t="s">
        <v>11</v>
      </c>
      <c r="K12" s="12"/>
    </row>
    <row r="13" spans="1:11" x14ac:dyDescent="0.4">
      <c r="A13" s="13">
        <v>138</v>
      </c>
      <c r="B13" s="9">
        <v>16.399999999999999</v>
      </c>
      <c r="C13" s="4" t="s">
        <v>58</v>
      </c>
      <c r="D13" s="3">
        <v>35.383169000000002</v>
      </c>
      <c r="E13" s="3">
        <v>138.855639</v>
      </c>
      <c r="F13" s="2" t="s">
        <v>3</v>
      </c>
      <c r="G13" s="3">
        <f t="shared" si="0"/>
        <v>7.8500000000047976E-4</v>
      </c>
      <c r="H13" s="3">
        <f t="shared" si="1"/>
        <v>5.0100000001407352E-4</v>
      </c>
      <c r="I13" s="8"/>
      <c r="J13" s="1" t="s">
        <v>11</v>
      </c>
      <c r="K13" s="12"/>
    </row>
    <row r="14" spans="1:11" x14ac:dyDescent="0.4">
      <c r="A14" s="13">
        <v>138</v>
      </c>
      <c r="B14" s="9">
        <v>16.5</v>
      </c>
      <c r="C14" s="4" t="s">
        <v>59</v>
      </c>
      <c r="D14" s="3">
        <v>35.383209999999998</v>
      </c>
      <c r="E14" s="3">
        <v>138.85471100000001</v>
      </c>
      <c r="F14" s="2" t="s">
        <v>3</v>
      </c>
      <c r="G14" s="3">
        <f t="shared" si="0"/>
        <v>-4.0999999995960934E-5</v>
      </c>
      <c r="H14" s="3">
        <f t="shared" si="1"/>
        <v>9.2799999998760541E-4</v>
      </c>
      <c r="I14" s="8"/>
      <c r="J14" s="1" t="s">
        <v>11</v>
      </c>
      <c r="K14" s="12"/>
    </row>
    <row r="15" spans="1:11" x14ac:dyDescent="0.4">
      <c r="A15" s="13">
        <v>138</v>
      </c>
      <c r="B15" s="9">
        <v>16.600000000000001</v>
      </c>
      <c r="C15" s="4" t="s">
        <v>60</v>
      </c>
      <c r="D15" s="3">
        <v>35.383389999999999</v>
      </c>
      <c r="E15" s="3">
        <v>138.85375400000001</v>
      </c>
      <c r="F15" s="2" t="s">
        <v>3</v>
      </c>
      <c r="G15" s="3">
        <f t="shared" si="0"/>
        <v>-1.8000000000029104E-4</v>
      </c>
      <c r="H15" s="3">
        <f t="shared" si="1"/>
        <v>9.5699999999965257E-4</v>
      </c>
      <c r="I15" s="8"/>
      <c r="J15" s="1" t="s">
        <v>11</v>
      </c>
      <c r="K15" s="12"/>
    </row>
    <row r="16" spans="1:11" x14ac:dyDescent="0.4">
      <c r="A16" s="13">
        <v>138</v>
      </c>
      <c r="B16" s="9">
        <v>16.7</v>
      </c>
      <c r="C16" s="4" t="s">
        <v>61</v>
      </c>
      <c r="D16" s="3">
        <v>35.383454999999998</v>
      </c>
      <c r="E16" s="3">
        <v>138.85279800000001</v>
      </c>
      <c r="F16" s="2" t="s">
        <v>3</v>
      </c>
      <c r="G16" s="3">
        <f t="shared" si="0"/>
        <v>-6.4999999999315605E-5</v>
      </c>
      <c r="H16" s="3">
        <f t="shared" si="1"/>
        <v>9.5600000000217733E-4</v>
      </c>
      <c r="I16" s="8"/>
      <c r="J16" s="1" t="s">
        <v>11</v>
      </c>
      <c r="K16" s="12"/>
    </row>
    <row r="17" spans="1:11" x14ac:dyDescent="0.4">
      <c r="A17" s="13">
        <v>138</v>
      </c>
      <c r="B17" s="9">
        <v>16.8</v>
      </c>
      <c r="C17" s="4" t="s">
        <v>62</v>
      </c>
      <c r="D17" s="3">
        <v>35.382925</v>
      </c>
      <c r="E17" s="3">
        <v>138.85198199999999</v>
      </c>
      <c r="F17" s="2" t="s">
        <v>3</v>
      </c>
      <c r="G17" s="3">
        <f t="shared" si="0"/>
        <v>5.2999999999769898E-4</v>
      </c>
      <c r="H17" s="3">
        <f t="shared" si="1"/>
        <v>8.1600000001458284E-4</v>
      </c>
      <c r="I17" s="8"/>
      <c r="J17" s="1" t="s">
        <v>11</v>
      </c>
      <c r="K17" s="12"/>
    </row>
    <row r="18" spans="1:11" x14ac:dyDescent="0.4">
      <c r="A18" s="13">
        <v>138</v>
      </c>
      <c r="B18" s="9">
        <v>16.899999999999999</v>
      </c>
      <c r="C18" s="4" t="s">
        <v>63</v>
      </c>
      <c r="D18" s="3">
        <v>35.382734999999997</v>
      </c>
      <c r="E18" s="3">
        <v>138.85104100000001</v>
      </c>
      <c r="F18" s="2" t="s">
        <v>3</v>
      </c>
      <c r="G18" s="3">
        <f t="shared" si="0"/>
        <v>1.9000000000346517E-4</v>
      </c>
      <c r="H18" s="3">
        <f t="shared" si="1"/>
        <v>9.4099999998320527E-4</v>
      </c>
      <c r="I18" s="8"/>
      <c r="J18" s="1" t="s">
        <v>11</v>
      </c>
      <c r="K18" s="12"/>
    </row>
    <row r="19" spans="1:11" x14ac:dyDescent="0.4">
      <c r="A19" s="13">
        <v>138</v>
      </c>
      <c r="B19" s="9">
        <v>17</v>
      </c>
      <c r="C19" s="4" t="s">
        <v>64</v>
      </c>
      <c r="D19" s="3">
        <v>35.382474999999999</v>
      </c>
      <c r="E19" s="3">
        <v>138.85015000000001</v>
      </c>
      <c r="F19" s="2" t="s">
        <v>3</v>
      </c>
      <c r="G19" s="3">
        <f t="shared" si="0"/>
        <v>2.5999999999726242E-4</v>
      </c>
      <c r="H19" s="3">
        <f t="shared" si="1"/>
        <v>8.909999999957563E-4</v>
      </c>
      <c r="I19" s="8"/>
      <c r="J19" s="1" t="s">
        <v>11</v>
      </c>
      <c r="K19" s="12"/>
    </row>
    <row r="20" spans="1:11" x14ac:dyDescent="0.4">
      <c r="A20" s="13">
        <v>138</v>
      </c>
      <c r="B20" s="9">
        <v>17.100000000000001</v>
      </c>
      <c r="C20" s="4" t="s">
        <v>65</v>
      </c>
      <c r="D20" s="3">
        <v>35.381538999999997</v>
      </c>
      <c r="E20" s="3">
        <v>138.84983500000001</v>
      </c>
      <c r="F20" s="2" t="s">
        <v>3</v>
      </c>
      <c r="G20" s="3">
        <f t="shared" si="0"/>
        <v>9.3600000000293448E-4</v>
      </c>
      <c r="H20" s="3">
        <f t="shared" si="1"/>
        <v>3.1500000000050932E-4</v>
      </c>
      <c r="I20" s="8"/>
      <c r="J20" s="1" t="s">
        <v>11</v>
      </c>
      <c r="K20" s="12"/>
    </row>
    <row r="21" spans="1:11" x14ac:dyDescent="0.4">
      <c r="A21" s="13">
        <v>138</v>
      </c>
      <c r="B21" s="9">
        <v>17.2</v>
      </c>
      <c r="C21" s="4" t="s">
        <v>66</v>
      </c>
      <c r="D21" s="3">
        <v>35.380581999999997</v>
      </c>
      <c r="E21" s="3">
        <v>138.84964400000001</v>
      </c>
      <c r="F21" s="2" t="s">
        <v>3</v>
      </c>
      <c r="G21" s="3">
        <f t="shared" si="0"/>
        <v>9.5699999999965257E-4</v>
      </c>
      <c r="H21" s="3">
        <f t="shared" si="1"/>
        <v>1.9100000000094042E-4</v>
      </c>
      <c r="I21" s="8"/>
      <c r="J21" s="1" t="s">
        <v>11</v>
      </c>
      <c r="K21" s="12"/>
    </row>
    <row r="22" spans="1:11" x14ac:dyDescent="0.4">
      <c r="A22" s="13">
        <v>138</v>
      </c>
      <c r="B22" s="9">
        <v>17.3</v>
      </c>
      <c r="C22" s="4" t="s">
        <v>67</v>
      </c>
      <c r="D22" s="3">
        <v>35.380037999999999</v>
      </c>
      <c r="E22" s="3">
        <v>138.85042799999999</v>
      </c>
      <c r="F22" s="2" t="s">
        <v>3</v>
      </c>
      <c r="G22" s="3">
        <f t="shared" si="0"/>
        <v>5.4399999999787951E-4</v>
      </c>
      <c r="H22" s="3">
        <f t="shared" si="1"/>
        <v>-7.8399999998168823E-4</v>
      </c>
      <c r="I22" s="8"/>
      <c r="J22" s="1" t="s">
        <v>11</v>
      </c>
      <c r="K22" s="12"/>
    </row>
    <row r="23" spans="1:11" x14ac:dyDescent="0.4">
      <c r="A23" s="13">
        <v>138</v>
      </c>
      <c r="B23" s="9">
        <v>17.399999999999999</v>
      </c>
      <c r="C23" s="4" t="s">
        <v>68</v>
      </c>
      <c r="D23" s="3">
        <v>35.380859999999998</v>
      </c>
      <c r="E23" s="3">
        <v>138.85016100000001</v>
      </c>
      <c r="F23" s="2" t="s">
        <v>3</v>
      </c>
      <c r="G23" s="3">
        <f t="shared" si="0"/>
        <v>-8.2199999999943429E-4</v>
      </c>
      <c r="H23" s="3">
        <f t="shared" si="1"/>
        <v>2.6699999997958912E-4</v>
      </c>
      <c r="I23" s="8"/>
      <c r="J23" s="1" t="s">
        <v>11</v>
      </c>
      <c r="K23" s="12"/>
    </row>
    <row r="24" spans="1:11" x14ac:dyDescent="0.4">
      <c r="A24" s="13">
        <v>138</v>
      </c>
      <c r="B24" s="9">
        <v>17.5</v>
      </c>
      <c r="C24" s="4" t="s">
        <v>69</v>
      </c>
      <c r="D24" s="3">
        <v>35.381681999999998</v>
      </c>
      <c r="E24" s="3">
        <v>138.85064</v>
      </c>
      <c r="F24" s="2" t="s">
        <v>3</v>
      </c>
      <c r="G24" s="3">
        <f t="shared" si="0"/>
        <v>-8.2199999999943429E-4</v>
      </c>
      <c r="H24" s="3">
        <f t="shared" si="1"/>
        <v>-4.7899999998435305E-4</v>
      </c>
      <c r="I24" s="8"/>
      <c r="J24" s="1" t="s">
        <v>11</v>
      </c>
      <c r="K24" s="12"/>
    </row>
    <row r="25" spans="1:11" x14ac:dyDescent="0.4">
      <c r="A25" s="13">
        <v>138</v>
      </c>
      <c r="B25" s="9">
        <v>17.600000000000001</v>
      </c>
      <c r="C25" s="4" t="s">
        <v>70</v>
      </c>
      <c r="D25" s="3">
        <v>35.381875000000001</v>
      </c>
      <c r="E25" s="3">
        <v>138.85159899999999</v>
      </c>
      <c r="F25" s="2" t="s">
        <v>3</v>
      </c>
      <c r="G25" s="3">
        <f t="shared" si="0"/>
        <v>-1.9300000000299633E-4</v>
      </c>
      <c r="H25" s="3">
        <f t="shared" si="1"/>
        <v>-9.5899999999460306E-4</v>
      </c>
      <c r="I25" s="8"/>
      <c r="J25" s="1" t="s">
        <v>11</v>
      </c>
      <c r="K25" s="12"/>
    </row>
    <row r="26" spans="1:11" x14ac:dyDescent="0.4">
      <c r="A26" s="13">
        <v>138</v>
      </c>
      <c r="B26" s="9">
        <v>17.7</v>
      </c>
      <c r="C26" s="4" t="s">
        <v>71</v>
      </c>
      <c r="D26" s="3">
        <v>35.382114999999999</v>
      </c>
      <c r="E26" s="3">
        <v>138.852542</v>
      </c>
      <c r="F26" s="2" t="s">
        <v>3</v>
      </c>
      <c r="G26" s="3">
        <f t="shared" si="0"/>
        <v>-2.3999999999801958E-4</v>
      </c>
      <c r="H26" s="3">
        <f t="shared" si="1"/>
        <v>-9.4300000000657747E-4</v>
      </c>
      <c r="I26" s="8"/>
      <c r="J26" s="1" t="s">
        <v>11</v>
      </c>
      <c r="K26" s="12"/>
    </row>
    <row r="27" spans="1:11" x14ac:dyDescent="0.4">
      <c r="A27" s="13">
        <v>138</v>
      </c>
      <c r="B27" s="9">
        <v>17.8</v>
      </c>
      <c r="C27" s="4" t="s">
        <v>72</v>
      </c>
      <c r="D27" s="3">
        <v>35.382365</v>
      </c>
      <c r="E27" s="3">
        <v>138.853444</v>
      </c>
      <c r="F27" s="2" t="s">
        <v>3</v>
      </c>
      <c r="G27" s="3">
        <f t="shared" si="0"/>
        <v>-2.5000000000119371E-4</v>
      </c>
      <c r="H27" s="3">
        <f t="shared" si="1"/>
        <v>-9.0199999999640568E-4</v>
      </c>
      <c r="I27" s="8"/>
      <c r="J27" s="1" t="s">
        <v>11</v>
      </c>
      <c r="K27" s="12"/>
    </row>
    <row r="28" spans="1:11" x14ac:dyDescent="0.4">
      <c r="A28" s="13">
        <v>138</v>
      </c>
      <c r="B28" s="9">
        <v>17.899999999999999</v>
      </c>
      <c r="C28" s="4" t="s">
        <v>73</v>
      </c>
      <c r="D28" s="3">
        <v>35.381574000000001</v>
      </c>
      <c r="E28" s="3">
        <v>138.854017</v>
      </c>
      <c r="F28" s="2" t="s">
        <v>3</v>
      </c>
      <c r="G28" s="3">
        <f t="shared" si="0"/>
        <v>7.9099999999954207E-4</v>
      </c>
      <c r="H28" s="3">
        <f t="shared" si="1"/>
        <v>-5.7300000000282125E-4</v>
      </c>
      <c r="I28" s="8"/>
      <c r="J28" s="1" t="s">
        <v>11</v>
      </c>
      <c r="K28" s="12"/>
    </row>
    <row r="29" spans="1:11" x14ac:dyDescent="0.4">
      <c r="A29" s="13">
        <v>138</v>
      </c>
      <c r="B29" s="9">
        <v>18</v>
      </c>
      <c r="C29" s="4" t="s">
        <v>74</v>
      </c>
      <c r="D29" s="3">
        <v>35.381112000000002</v>
      </c>
      <c r="E29" s="3">
        <v>138.85480999999999</v>
      </c>
      <c r="F29" s="2" t="s">
        <v>3</v>
      </c>
      <c r="G29" s="3">
        <f t="shared" si="0"/>
        <v>4.6199999999885222E-4</v>
      </c>
      <c r="H29" s="3">
        <f t="shared" si="1"/>
        <v>-7.9299999998738713E-4</v>
      </c>
      <c r="I29" s="8"/>
      <c r="J29" s="1" t="s">
        <v>11</v>
      </c>
      <c r="K29" s="12"/>
    </row>
    <row r="30" spans="1:11" x14ac:dyDescent="0.4">
      <c r="A30" s="13">
        <v>138</v>
      </c>
      <c r="B30" s="9">
        <v>18.100000000000001</v>
      </c>
      <c r="C30" s="4" t="s">
        <v>75</v>
      </c>
      <c r="D30" s="3">
        <v>35.381480000000003</v>
      </c>
      <c r="E30" s="3">
        <v>138.85572500000001</v>
      </c>
      <c r="F30" s="2" t="s">
        <v>3</v>
      </c>
      <c r="G30" s="3">
        <f t="shared" si="0"/>
        <v>-3.680000000017003E-4</v>
      </c>
      <c r="H30" s="3">
        <f t="shared" si="1"/>
        <v>-9.1500000002042725E-4</v>
      </c>
      <c r="I30" s="8"/>
      <c r="J30" s="1" t="s">
        <v>11</v>
      </c>
      <c r="K30" s="12"/>
    </row>
    <row r="31" spans="1:11" x14ac:dyDescent="0.4">
      <c r="A31" s="13">
        <v>138</v>
      </c>
      <c r="B31" s="9">
        <v>18.2</v>
      </c>
      <c r="C31" s="4" t="s">
        <v>76</v>
      </c>
      <c r="D31" s="3">
        <v>35.381590000000003</v>
      </c>
      <c r="E31" s="3">
        <v>138.85666900000001</v>
      </c>
      <c r="F31" s="2" t="s">
        <v>3</v>
      </c>
      <c r="G31" s="3">
        <f t="shared" si="0"/>
        <v>-1.0999999999938836E-4</v>
      </c>
      <c r="H31" s="3">
        <f t="shared" si="1"/>
        <v>-9.4400000000405271E-4</v>
      </c>
      <c r="I31" s="8"/>
      <c r="J31" s="1" t="s">
        <v>11</v>
      </c>
      <c r="K31" s="12"/>
    </row>
    <row r="32" spans="1:11" x14ac:dyDescent="0.4">
      <c r="A32" s="13">
        <v>138</v>
      </c>
      <c r="B32" s="9">
        <v>18.3</v>
      </c>
      <c r="C32" s="4" t="s">
        <v>77</v>
      </c>
      <c r="D32" s="3">
        <v>35.381588999999998</v>
      </c>
      <c r="E32" s="3">
        <v>138.85763</v>
      </c>
      <c r="F32" s="2" t="s">
        <v>3</v>
      </c>
      <c r="G32" s="3">
        <f t="shared" si="0"/>
        <v>1.0000000045806701E-6</v>
      </c>
      <c r="H32" s="3">
        <f t="shared" si="1"/>
        <v>-9.6099999998955354E-4</v>
      </c>
      <c r="I32" s="8"/>
      <c r="J32" s="1" t="s">
        <v>11</v>
      </c>
      <c r="K32" s="12"/>
    </row>
    <row r="33" spans="1:11" x14ac:dyDescent="0.4">
      <c r="A33" s="13">
        <v>138</v>
      </c>
      <c r="B33" s="9">
        <v>18.399999999999999</v>
      </c>
      <c r="C33" s="4" t="s">
        <v>78</v>
      </c>
      <c r="D33" s="3">
        <v>35.381950000000003</v>
      </c>
      <c r="E33" s="3">
        <v>138.858532</v>
      </c>
      <c r="F33" s="2" t="s">
        <v>3</v>
      </c>
      <c r="G33" s="3">
        <f t="shared" si="0"/>
        <v>-3.6100000000516275E-4</v>
      </c>
      <c r="H33" s="3">
        <f t="shared" si="1"/>
        <v>-9.0199999999640568E-4</v>
      </c>
      <c r="I33" s="8"/>
      <c r="J33" s="1" t="s">
        <v>11</v>
      </c>
      <c r="K33" s="12"/>
    </row>
    <row r="34" spans="1:11" x14ac:dyDescent="0.4">
      <c r="A34" s="13">
        <v>138</v>
      </c>
      <c r="B34" s="9">
        <v>18.5</v>
      </c>
      <c r="C34" s="4" t="s">
        <v>79</v>
      </c>
      <c r="D34" s="3">
        <v>35.381239999999998</v>
      </c>
      <c r="E34" s="3">
        <v>138.85889499999999</v>
      </c>
      <c r="F34" s="2" t="s">
        <v>3</v>
      </c>
      <c r="G34" s="3">
        <f t="shared" si="0"/>
        <v>7.1000000000509544E-4</v>
      </c>
      <c r="H34" s="3">
        <f t="shared" si="1"/>
        <v>-3.629999999930078E-4</v>
      </c>
      <c r="I34" s="8"/>
      <c r="J34" s="1" t="s">
        <v>11</v>
      </c>
      <c r="K34" s="12"/>
    </row>
    <row r="35" spans="1:11" x14ac:dyDescent="0.4">
      <c r="A35" s="13">
        <v>138</v>
      </c>
      <c r="B35" s="9">
        <v>18.600000000000001</v>
      </c>
      <c r="C35" s="4" t="s">
        <v>80</v>
      </c>
      <c r="D35" s="3">
        <v>35.380285000000001</v>
      </c>
      <c r="E35" s="3">
        <v>138.858644</v>
      </c>
      <c r="F35" s="2" t="s">
        <v>3</v>
      </c>
      <c r="G35" s="3">
        <f t="shared" si="0"/>
        <v>9.5499999999759666E-4</v>
      </c>
      <c r="H35" s="3">
        <f t="shared" si="1"/>
        <v>2.5099999999156353E-4</v>
      </c>
      <c r="I35" s="8"/>
      <c r="J35" s="1" t="s">
        <v>11</v>
      </c>
      <c r="K35" s="12"/>
    </row>
    <row r="36" spans="1:11" x14ac:dyDescent="0.4">
      <c r="A36" s="13">
        <v>138</v>
      </c>
      <c r="B36" s="9">
        <v>18.7</v>
      </c>
      <c r="C36" s="4" t="s">
        <v>81</v>
      </c>
      <c r="D36" s="3">
        <v>35.379322000000002</v>
      </c>
      <c r="E36" s="3">
        <v>138.85842</v>
      </c>
      <c r="F36" s="2" t="s">
        <v>3</v>
      </c>
      <c r="G36" s="3">
        <f t="shared" si="0"/>
        <v>9.6299999999871488E-4</v>
      </c>
      <c r="H36" s="3">
        <f t="shared" si="1"/>
        <v>2.2400000000288856E-4</v>
      </c>
      <c r="I36" s="8"/>
      <c r="J36" s="1" t="s">
        <v>11</v>
      </c>
      <c r="K36" s="12"/>
    </row>
    <row r="37" spans="1:11" x14ac:dyDescent="0.4">
      <c r="A37" s="13">
        <v>138</v>
      </c>
      <c r="B37" s="9">
        <v>18.8</v>
      </c>
      <c r="C37" s="4" t="s">
        <v>82</v>
      </c>
      <c r="D37" s="3">
        <v>35.378337999999999</v>
      </c>
      <c r="E37" s="3">
        <v>138.85833</v>
      </c>
      <c r="F37" s="2" t="s">
        <v>3</v>
      </c>
      <c r="G37" s="3">
        <f t="shared" si="0"/>
        <v>9.840000000025384E-4</v>
      </c>
      <c r="H37" s="3">
        <f t="shared" si="1"/>
        <v>9.0000000000145519E-5</v>
      </c>
      <c r="I37" s="8"/>
      <c r="J37" s="1" t="s">
        <v>11</v>
      </c>
      <c r="K37" s="12"/>
    </row>
    <row r="38" spans="1:11" x14ac:dyDescent="0.4">
      <c r="A38" s="13">
        <v>138</v>
      </c>
      <c r="B38" s="9">
        <v>18.899999999999999</v>
      </c>
      <c r="C38" s="4" t="s">
        <v>83</v>
      </c>
      <c r="D38" s="3">
        <v>35.377352000000002</v>
      </c>
      <c r="E38" s="3">
        <v>138.858349</v>
      </c>
      <c r="F38" s="2" t="s">
        <v>3</v>
      </c>
      <c r="G38" s="3">
        <f t="shared" si="0"/>
        <v>9.8599999999748889E-4</v>
      </c>
      <c r="H38" s="3">
        <f t="shared" si="1"/>
        <v>-1.900000000887303E-5</v>
      </c>
      <c r="I38" s="8"/>
      <c r="J38" s="1" t="s">
        <v>11</v>
      </c>
      <c r="K38" s="12"/>
    </row>
    <row r="39" spans="1:11" x14ac:dyDescent="0.4">
      <c r="A39" s="13">
        <v>138</v>
      </c>
      <c r="B39" s="9">
        <v>19</v>
      </c>
      <c r="C39" s="4" t="s">
        <v>84</v>
      </c>
      <c r="D39" s="3">
        <v>35.376375000000003</v>
      </c>
      <c r="E39" s="3">
        <v>138.858464</v>
      </c>
      <c r="F39" s="2" t="s">
        <v>3</v>
      </c>
      <c r="G39" s="3">
        <f t="shared" si="0"/>
        <v>9.7699999999889542E-4</v>
      </c>
      <c r="H39" s="3">
        <f t="shared" si="1"/>
        <v>-1.1499999999387001E-4</v>
      </c>
      <c r="I39" s="8"/>
      <c r="J39" s="1" t="s">
        <v>11</v>
      </c>
      <c r="K39" s="12"/>
    </row>
    <row r="40" spans="1:11" x14ac:dyDescent="0.4">
      <c r="A40" s="13">
        <v>138</v>
      </c>
      <c r="B40" s="9">
        <v>19.100000000000001</v>
      </c>
      <c r="C40" s="4" t="s">
        <v>85</v>
      </c>
      <c r="D40" s="3">
        <v>35.375414999999997</v>
      </c>
      <c r="E40" s="3">
        <v>138.85869400000001</v>
      </c>
      <c r="F40" s="2" t="s">
        <v>3</v>
      </c>
      <c r="G40" s="3">
        <f t="shared" si="0"/>
        <v>9.6000000000628916E-4</v>
      </c>
      <c r="H40" s="3">
        <f t="shared" si="1"/>
        <v>-2.3000000001616172E-4</v>
      </c>
      <c r="I40" s="8"/>
      <c r="J40" s="1" t="s">
        <v>11</v>
      </c>
      <c r="K40" s="12"/>
    </row>
    <row r="41" spans="1:11" x14ac:dyDescent="0.4">
      <c r="A41" s="13">
        <v>138</v>
      </c>
      <c r="B41" s="9">
        <v>19.2</v>
      </c>
      <c r="C41" s="4" t="s">
        <v>86</v>
      </c>
      <c r="D41" s="3">
        <v>35.374648000000001</v>
      </c>
      <c r="E41" s="3">
        <v>138.859309</v>
      </c>
      <c r="F41" s="2" t="s">
        <v>3</v>
      </c>
      <c r="G41" s="3">
        <f t="shared" si="0"/>
        <v>7.669999999961874E-4</v>
      </c>
      <c r="H41" s="3">
        <f t="shared" si="1"/>
        <v>-6.1499999998204657E-4</v>
      </c>
      <c r="I41" s="8"/>
      <c r="J41" s="1" t="s">
        <v>11</v>
      </c>
      <c r="K41" s="12"/>
    </row>
    <row r="42" spans="1:11" x14ac:dyDescent="0.4">
      <c r="A42" s="13">
        <v>138</v>
      </c>
      <c r="B42" s="9">
        <v>19.3</v>
      </c>
      <c r="C42" s="4" t="s">
        <v>87</v>
      </c>
      <c r="D42" s="3">
        <v>35.373919999999998</v>
      </c>
      <c r="E42" s="3">
        <v>138.85997</v>
      </c>
      <c r="F42" s="2" t="s">
        <v>3</v>
      </c>
      <c r="G42" s="3">
        <f t="shared" si="0"/>
        <v>7.2800000000228238E-4</v>
      </c>
      <c r="H42" s="3">
        <f t="shared" si="1"/>
        <v>-6.6100000000801629E-4</v>
      </c>
      <c r="I42" s="8"/>
      <c r="J42" s="1" t="s">
        <v>11</v>
      </c>
      <c r="K42" s="12"/>
    </row>
    <row r="43" spans="1:11" x14ac:dyDescent="0.4">
      <c r="A43" s="13">
        <v>138</v>
      </c>
      <c r="B43" s="9">
        <v>19.399999999999999</v>
      </c>
      <c r="C43" s="4" t="s">
        <v>88</v>
      </c>
      <c r="D43" s="3">
        <v>35.372959999999999</v>
      </c>
      <c r="E43" s="3">
        <v>138.86013</v>
      </c>
      <c r="F43" s="2" t="s">
        <v>3</v>
      </c>
      <c r="G43" s="3">
        <f t="shared" si="0"/>
        <v>9.5999999999918373E-4</v>
      </c>
      <c r="H43" s="3">
        <f t="shared" si="1"/>
        <v>-1.5999999999394277E-4</v>
      </c>
      <c r="I43" s="8"/>
      <c r="J43" s="1" t="s">
        <v>11</v>
      </c>
      <c r="K43" s="12"/>
    </row>
    <row r="44" spans="1:11" x14ac:dyDescent="0.4">
      <c r="A44" s="13">
        <v>138</v>
      </c>
      <c r="B44" s="9">
        <v>19.5</v>
      </c>
      <c r="C44" s="4" t="s">
        <v>89</v>
      </c>
      <c r="D44" s="3">
        <v>35.371974000000002</v>
      </c>
      <c r="E44" s="3">
        <v>138.86016900000001</v>
      </c>
      <c r="F44" s="2" t="s">
        <v>3</v>
      </c>
      <c r="G44" s="3">
        <f t="shared" ref="G44:G107" si="2">IF(D44=0,0,IF(ABS(D43-D44)&gt;0.01,0,D43-D44))</f>
        <v>9.8599999999748889E-4</v>
      </c>
      <c r="H44" s="3">
        <f t="shared" ref="H44:H107" si="3">IF(E44=0,0,IF(ABS(E43-E44)&gt;0.01,0,E43-E44))</f>
        <v>-3.9000000015221303E-5</v>
      </c>
      <c r="I44" s="8"/>
      <c r="J44" s="1" t="s">
        <v>11</v>
      </c>
      <c r="K44" s="12"/>
    </row>
    <row r="45" spans="1:11" x14ac:dyDescent="0.4">
      <c r="A45" s="13">
        <v>138</v>
      </c>
      <c r="B45" s="9">
        <v>19.600000000000001</v>
      </c>
      <c r="C45" s="4" t="s">
        <v>90</v>
      </c>
      <c r="D45" s="3">
        <v>35.370967999999998</v>
      </c>
      <c r="E45" s="3">
        <v>138.86013700000001</v>
      </c>
      <c r="F45" s="2" t="s">
        <v>3</v>
      </c>
      <c r="G45" s="3">
        <f t="shared" si="2"/>
        <v>1.0060000000038372E-3</v>
      </c>
      <c r="H45" s="3">
        <f t="shared" si="3"/>
        <v>3.2000000004472895E-5</v>
      </c>
      <c r="I45" s="8"/>
      <c r="J45" s="1" t="s">
        <v>11</v>
      </c>
      <c r="K45" s="12"/>
    </row>
    <row r="46" spans="1:11" x14ac:dyDescent="0.4">
      <c r="A46" s="13">
        <v>138</v>
      </c>
      <c r="B46" s="9">
        <v>19.7</v>
      </c>
      <c r="C46" s="4" t="s">
        <v>91</v>
      </c>
      <c r="D46" s="3">
        <v>35.370072</v>
      </c>
      <c r="E46" s="3">
        <v>138.859847</v>
      </c>
      <c r="F46" s="2" t="s">
        <v>3</v>
      </c>
      <c r="G46" s="3">
        <f t="shared" si="2"/>
        <v>8.9599999999734337E-4</v>
      </c>
      <c r="H46" s="3">
        <f t="shared" si="3"/>
        <v>2.9000000000678483E-4</v>
      </c>
      <c r="I46" s="8"/>
      <c r="J46" s="1" t="s">
        <v>11</v>
      </c>
      <c r="K46" s="12"/>
    </row>
    <row r="47" spans="1:11" x14ac:dyDescent="0.4">
      <c r="A47" s="13">
        <v>138</v>
      </c>
      <c r="B47" s="9">
        <v>19.8</v>
      </c>
      <c r="C47" s="4" t="s">
        <v>92</v>
      </c>
      <c r="D47" s="3">
        <v>35.369396999999999</v>
      </c>
      <c r="E47" s="3">
        <v>138.85920400000001</v>
      </c>
      <c r="F47" s="2" t="s">
        <v>3</v>
      </c>
      <c r="G47" s="3">
        <f t="shared" si="2"/>
        <v>6.7500000000109139E-4</v>
      </c>
      <c r="H47" s="3">
        <f t="shared" si="3"/>
        <v>6.429999999966185E-4</v>
      </c>
      <c r="I47" s="8"/>
      <c r="J47" s="1" t="s">
        <v>11</v>
      </c>
      <c r="K47" s="12"/>
    </row>
    <row r="48" spans="1:11" x14ac:dyDescent="0.4">
      <c r="A48" s="13">
        <v>138</v>
      </c>
      <c r="B48" s="9">
        <v>19.899999999999999</v>
      </c>
      <c r="C48" s="4" t="s">
        <v>93</v>
      </c>
      <c r="D48" s="3">
        <v>35.368994000000001</v>
      </c>
      <c r="E48" s="3">
        <v>138.858338</v>
      </c>
      <c r="F48" s="2" t="s">
        <v>3</v>
      </c>
      <c r="G48" s="3">
        <f t="shared" ref="G48:G61" si="4">IF(D48=0,0,IF(ABS(D47-D48)&gt;0.01,0,D47-D48))</f>
        <v>4.0299999999859892E-4</v>
      </c>
      <c r="H48" s="3">
        <f t="shared" ref="H48:H61" si="5">IF(E48=0,0,IF(ABS(E47-E48)&gt;0.01,0,E47-E48))</f>
        <v>8.6600000000203181E-4</v>
      </c>
      <c r="I48" s="8"/>
      <c r="J48" s="1" t="s">
        <v>11</v>
      </c>
      <c r="K48" s="12"/>
    </row>
    <row r="49" spans="1:11" x14ac:dyDescent="0.4">
      <c r="A49" s="13">
        <v>138</v>
      </c>
      <c r="B49" s="9">
        <v>20</v>
      </c>
      <c r="C49" s="4" t="s">
        <v>94</v>
      </c>
      <c r="D49" s="3">
        <v>35.368124999999999</v>
      </c>
      <c r="E49" s="3">
        <v>138.85797199999999</v>
      </c>
      <c r="F49" s="2" t="s">
        <v>3</v>
      </c>
      <c r="G49" s="3">
        <f t="shared" si="4"/>
        <v>8.6900000000156297E-4</v>
      </c>
      <c r="H49" s="3">
        <f t="shared" si="5"/>
        <v>3.6600000001385524E-4</v>
      </c>
      <c r="I49" s="8"/>
      <c r="J49" s="1" t="s">
        <v>11</v>
      </c>
      <c r="K49" s="12"/>
    </row>
    <row r="50" spans="1:11" x14ac:dyDescent="0.4">
      <c r="A50" s="13">
        <v>138</v>
      </c>
      <c r="B50" s="9">
        <v>20.100000000000001</v>
      </c>
      <c r="C50" s="4" t="s">
        <v>95</v>
      </c>
      <c r="D50" s="3">
        <v>35.367218999999999</v>
      </c>
      <c r="E50" s="3">
        <v>138.85825</v>
      </c>
      <c r="F50" s="2" t="s">
        <v>3</v>
      </c>
      <c r="G50" s="3">
        <f t="shared" si="4"/>
        <v>9.060000000005175E-4</v>
      </c>
      <c r="H50" s="3">
        <f t="shared" si="5"/>
        <v>-2.7800000000866021E-4</v>
      </c>
      <c r="I50" s="8"/>
      <c r="J50" s="1" t="s">
        <v>11</v>
      </c>
      <c r="K50" s="12"/>
    </row>
    <row r="51" spans="1:11" x14ac:dyDescent="0.4">
      <c r="A51" s="13">
        <v>138</v>
      </c>
      <c r="B51" s="9">
        <v>20.2</v>
      </c>
      <c r="C51" s="4" t="s">
        <v>96</v>
      </c>
      <c r="D51" s="3">
        <v>35.366435000000003</v>
      </c>
      <c r="E51" s="3">
        <v>138.858778</v>
      </c>
      <c r="F51" s="2" t="s">
        <v>3</v>
      </c>
      <c r="G51" s="3">
        <f t="shared" si="4"/>
        <v>7.8399999999589909E-4</v>
      </c>
      <c r="H51" s="3">
        <f t="shared" si="5"/>
        <v>-5.2800000000274849E-4</v>
      </c>
      <c r="I51" s="8"/>
      <c r="J51" s="1" t="s">
        <v>11</v>
      </c>
      <c r="K51" s="12"/>
    </row>
    <row r="52" spans="1:11" x14ac:dyDescent="0.4">
      <c r="A52" s="13">
        <v>138</v>
      </c>
      <c r="B52" s="9">
        <v>20.3</v>
      </c>
      <c r="C52" s="4" t="s">
        <v>97</v>
      </c>
      <c r="D52" s="3">
        <v>35.365822000000001</v>
      </c>
      <c r="E52" s="3">
        <v>138.85952</v>
      </c>
      <c r="F52" s="2" t="s">
        <v>3</v>
      </c>
      <c r="G52" s="3">
        <f t="shared" si="4"/>
        <v>6.1300000000130694E-4</v>
      </c>
      <c r="H52" s="3">
        <f t="shared" si="5"/>
        <v>-7.4200000000246291E-4</v>
      </c>
      <c r="I52" s="8"/>
      <c r="J52" s="1" t="s">
        <v>11</v>
      </c>
      <c r="K52" s="12"/>
    </row>
    <row r="53" spans="1:11" x14ac:dyDescent="0.4">
      <c r="A53" s="13">
        <v>138</v>
      </c>
      <c r="B53" s="9">
        <v>20.399999999999999</v>
      </c>
      <c r="C53" s="4" t="s">
        <v>98</v>
      </c>
      <c r="D53" s="3">
        <v>35.364874999999998</v>
      </c>
      <c r="E53" s="3">
        <v>138.859544</v>
      </c>
      <c r="F53" s="2" t="s">
        <v>3</v>
      </c>
      <c r="G53" s="3">
        <f t="shared" si="4"/>
        <v>9.4700000000358386E-4</v>
      </c>
      <c r="H53" s="3">
        <f t="shared" si="5"/>
        <v>-2.3999999996249244E-5</v>
      </c>
      <c r="I53" s="8"/>
      <c r="J53" s="1" t="s">
        <v>11</v>
      </c>
      <c r="K53" s="12"/>
    </row>
    <row r="54" spans="1:11" x14ac:dyDescent="0.4">
      <c r="A54" s="13">
        <v>138</v>
      </c>
      <c r="B54" s="9">
        <v>20.5</v>
      </c>
      <c r="C54" s="4" t="s">
        <v>99</v>
      </c>
      <c r="D54" s="3">
        <v>35.364144000000003</v>
      </c>
      <c r="E54" s="3">
        <v>138.86010200000001</v>
      </c>
      <c r="F54" s="2" t="s">
        <v>3</v>
      </c>
      <c r="G54" s="3">
        <f t="shared" si="4"/>
        <v>7.3099999999470811E-4</v>
      </c>
      <c r="H54" s="3">
        <f t="shared" si="5"/>
        <v>-5.580000000122709E-4</v>
      </c>
      <c r="I54" s="8"/>
      <c r="J54" s="1" t="s">
        <v>11</v>
      </c>
      <c r="K54" s="12"/>
    </row>
    <row r="55" spans="1:11" x14ac:dyDescent="0.4">
      <c r="A55" s="13">
        <v>138</v>
      </c>
      <c r="B55" s="9">
        <v>20.6</v>
      </c>
      <c r="C55" s="4" t="s">
        <v>31</v>
      </c>
      <c r="D55" s="3">
        <v>35.363514000000002</v>
      </c>
      <c r="E55" s="3">
        <v>138.86084099999999</v>
      </c>
      <c r="F55" s="2" t="s">
        <v>3</v>
      </c>
      <c r="G55" s="3">
        <f t="shared" si="4"/>
        <v>6.3000000000101863E-4</v>
      </c>
      <c r="H55" s="3">
        <f t="shared" si="5"/>
        <v>-7.3899999998161547E-4</v>
      </c>
      <c r="I55" s="8" t="s">
        <v>32</v>
      </c>
      <c r="J55" s="1" t="s">
        <v>11</v>
      </c>
      <c r="K55" s="12"/>
    </row>
    <row r="56" spans="1:11" x14ac:dyDescent="0.4">
      <c r="A56" s="13">
        <v>138</v>
      </c>
      <c r="B56" s="9">
        <v>20.7</v>
      </c>
      <c r="C56" s="4" t="s">
        <v>33</v>
      </c>
      <c r="D56" s="3">
        <v>35.362817999999997</v>
      </c>
      <c r="E56" s="3">
        <v>138.86154999999999</v>
      </c>
      <c r="F56" s="2" t="s">
        <v>3</v>
      </c>
      <c r="G56" s="3">
        <f t="shared" si="4"/>
        <v>6.9600000000491491E-4</v>
      </c>
      <c r="H56" s="3">
        <f t="shared" si="5"/>
        <v>-7.0900000000051477E-4</v>
      </c>
      <c r="I56" s="8"/>
      <c r="J56" s="1" t="s">
        <v>11</v>
      </c>
      <c r="K56" s="12"/>
    </row>
    <row r="57" spans="1:11" x14ac:dyDescent="0.4">
      <c r="A57" s="13">
        <v>138</v>
      </c>
      <c r="B57" s="9">
        <v>20.8</v>
      </c>
      <c r="C57" s="4" t="s">
        <v>34</v>
      </c>
      <c r="D57" s="3">
        <v>35.362174000000003</v>
      </c>
      <c r="E57" s="3">
        <v>138.86231000000001</v>
      </c>
      <c r="F57" s="2" t="s">
        <v>3</v>
      </c>
      <c r="G57" s="3">
        <f t="shared" si="4"/>
        <v>6.4399999999409374E-4</v>
      </c>
      <c r="H57" s="3">
        <f t="shared" si="5"/>
        <v>-7.600000000138607E-4</v>
      </c>
      <c r="I57" s="8"/>
      <c r="J57" s="1" t="s">
        <v>11</v>
      </c>
      <c r="K57" s="12"/>
    </row>
    <row r="58" spans="1:11" x14ac:dyDescent="0.4">
      <c r="A58" s="13">
        <v>138</v>
      </c>
      <c r="B58" s="9">
        <v>20.9</v>
      </c>
      <c r="C58" s="4" t="s">
        <v>35</v>
      </c>
      <c r="D58" s="3">
        <v>35.361744999999999</v>
      </c>
      <c r="E58" s="3">
        <v>138.863302</v>
      </c>
      <c r="F58" s="2" t="s">
        <v>3</v>
      </c>
      <c r="G58" s="3">
        <f t="shared" si="4"/>
        <v>4.2900000000400951E-4</v>
      </c>
      <c r="H58" s="3">
        <f t="shared" si="5"/>
        <v>-9.919999999965512E-4</v>
      </c>
      <c r="I58" s="8"/>
      <c r="J58" s="1" t="s">
        <v>11</v>
      </c>
      <c r="K58" s="12"/>
    </row>
    <row r="59" spans="1:11" x14ac:dyDescent="0.4">
      <c r="A59" s="13">
        <v>138</v>
      </c>
      <c r="B59" s="9">
        <v>21</v>
      </c>
      <c r="C59" s="4" t="s">
        <v>36</v>
      </c>
      <c r="D59" s="3">
        <v>35.361615</v>
      </c>
      <c r="E59" s="3">
        <v>138.864375</v>
      </c>
      <c r="F59" s="2" t="s">
        <v>3</v>
      </c>
      <c r="G59" s="3">
        <f t="shared" si="4"/>
        <v>1.2999999999863121E-4</v>
      </c>
      <c r="H59" s="3">
        <f t="shared" si="5"/>
        <v>-1.0729999999909978E-3</v>
      </c>
      <c r="I59" s="8"/>
      <c r="J59" s="1" t="s">
        <v>11</v>
      </c>
      <c r="K59" s="12"/>
    </row>
    <row r="60" spans="1:11" x14ac:dyDescent="0.4">
      <c r="A60" s="13">
        <v>138</v>
      </c>
      <c r="B60" s="9">
        <v>21.1</v>
      </c>
      <c r="C60" s="4" t="s">
        <v>37</v>
      </c>
      <c r="D60" s="3">
        <v>35.361144000000003</v>
      </c>
      <c r="E60" s="3">
        <v>138.864755</v>
      </c>
      <c r="F60" s="2" t="s">
        <v>3</v>
      </c>
      <c r="G60" s="3">
        <f t="shared" si="4"/>
        <v>4.7099999999744568E-4</v>
      </c>
      <c r="H60" s="3">
        <f t="shared" si="5"/>
        <v>-3.8000000000693035E-4</v>
      </c>
      <c r="I60" s="8"/>
      <c r="J60" s="1" t="s">
        <v>11</v>
      </c>
      <c r="K60" s="12"/>
    </row>
    <row r="61" spans="1:11" x14ac:dyDescent="0.4">
      <c r="A61" s="13">
        <v>138</v>
      </c>
      <c r="B61" s="9">
        <v>21.2</v>
      </c>
      <c r="C61" s="4" t="s">
        <v>38</v>
      </c>
      <c r="D61" s="3">
        <v>35.360514999999999</v>
      </c>
      <c r="E61" s="3">
        <v>138.865095</v>
      </c>
      <c r="F61" s="2" t="s">
        <v>3</v>
      </c>
      <c r="G61" s="3">
        <f t="shared" si="4"/>
        <v>6.2900000000354339E-4</v>
      </c>
      <c r="H61" s="3">
        <f t="shared" si="5"/>
        <v>-3.399999999942338E-4</v>
      </c>
      <c r="I61" s="8"/>
      <c r="J61" s="1" t="s">
        <v>11</v>
      </c>
      <c r="K61" s="12"/>
    </row>
    <row r="62" spans="1:11" x14ac:dyDescent="0.4">
      <c r="A62" s="13">
        <v>138</v>
      </c>
      <c r="B62" s="9">
        <v>21.3</v>
      </c>
      <c r="C62" s="4" t="s">
        <v>39</v>
      </c>
      <c r="D62" s="3">
        <v>35.360080000000004</v>
      </c>
      <c r="E62" s="3">
        <v>138.86604500000001</v>
      </c>
      <c r="F62" s="2" t="s">
        <v>3</v>
      </c>
      <c r="G62" s="3">
        <f t="shared" si="2"/>
        <v>4.3499999999596639E-4</v>
      </c>
      <c r="H62" s="3">
        <f t="shared" si="3"/>
        <v>-9.5000000001732587E-4</v>
      </c>
      <c r="I62" s="8"/>
      <c r="J62" s="1" t="s">
        <v>11</v>
      </c>
      <c r="K62" s="12"/>
    </row>
    <row r="63" spans="1:11" x14ac:dyDescent="0.4">
      <c r="A63" s="13">
        <v>138</v>
      </c>
      <c r="B63" s="9">
        <v>21.4</v>
      </c>
      <c r="C63" s="4" t="s">
        <v>40</v>
      </c>
      <c r="D63" s="3">
        <v>35.359538000000001</v>
      </c>
      <c r="E63" s="3">
        <v>138.86693500000001</v>
      </c>
      <c r="F63" s="2" t="s">
        <v>3</v>
      </c>
      <c r="G63" s="3">
        <f t="shared" si="2"/>
        <v>5.4200000000292903E-4</v>
      </c>
      <c r="H63" s="3">
        <f t="shared" si="3"/>
        <v>-8.8999999999828106E-4</v>
      </c>
      <c r="I63" s="8"/>
      <c r="J63" s="1" t="s">
        <v>11</v>
      </c>
      <c r="K63" s="12"/>
    </row>
    <row r="64" spans="1:11" x14ac:dyDescent="0.4">
      <c r="A64" s="13">
        <v>138</v>
      </c>
      <c r="B64" s="9">
        <v>21.5</v>
      </c>
      <c r="C64" s="4" t="s">
        <v>41</v>
      </c>
      <c r="D64" s="3">
        <v>35.359000000000002</v>
      </c>
      <c r="E64" s="3">
        <v>138.86772199999999</v>
      </c>
      <c r="F64" s="2" t="s">
        <v>3</v>
      </c>
      <c r="G64" s="3">
        <f t="shared" si="2"/>
        <v>5.379999999988172E-4</v>
      </c>
      <c r="H64" s="3">
        <f t="shared" si="3"/>
        <v>-7.8699999997411396E-4</v>
      </c>
      <c r="I64" s="8"/>
      <c r="J64" s="1" t="s">
        <v>11</v>
      </c>
      <c r="K64" s="12"/>
    </row>
    <row r="65" spans="1:11" x14ac:dyDescent="0.4">
      <c r="A65" s="13">
        <v>138</v>
      </c>
      <c r="B65" s="9">
        <v>21.6</v>
      </c>
      <c r="C65" s="4" t="s">
        <v>100</v>
      </c>
      <c r="D65" s="3">
        <v>35.358379999999997</v>
      </c>
      <c r="E65" s="3">
        <v>138.868529</v>
      </c>
      <c r="F65" s="2" t="s">
        <v>3</v>
      </c>
      <c r="G65" s="3">
        <f t="shared" si="2"/>
        <v>6.2000000000494992E-4</v>
      </c>
      <c r="H65" s="3">
        <f t="shared" si="3"/>
        <v>-8.0700000000888394E-4</v>
      </c>
      <c r="I65" s="8"/>
      <c r="J65" s="1" t="s">
        <v>11</v>
      </c>
      <c r="K65" s="12"/>
    </row>
    <row r="66" spans="1:11" x14ac:dyDescent="0.4">
      <c r="A66" s="13">
        <v>138</v>
      </c>
      <c r="B66" s="9">
        <v>21.7</v>
      </c>
      <c r="C66" s="4" t="s">
        <v>101</v>
      </c>
      <c r="D66" s="3">
        <v>35.357774999999997</v>
      </c>
      <c r="E66" s="3">
        <v>138.86934400000001</v>
      </c>
      <c r="F66" s="2" t="s">
        <v>3</v>
      </c>
      <c r="G66" s="3">
        <f t="shared" si="2"/>
        <v>6.0500000000018872E-4</v>
      </c>
      <c r="H66" s="3">
        <f t="shared" si="3"/>
        <v>-8.150000000171076E-4</v>
      </c>
      <c r="I66" s="8"/>
      <c r="J66" s="1" t="s">
        <v>11</v>
      </c>
      <c r="K66" s="12"/>
    </row>
    <row r="67" spans="1:11" x14ac:dyDescent="0.4">
      <c r="A67" s="13">
        <v>138</v>
      </c>
      <c r="B67" s="9">
        <v>21.8</v>
      </c>
      <c r="C67" s="4" t="s">
        <v>102</v>
      </c>
      <c r="D67" s="3">
        <v>35.35716</v>
      </c>
      <c r="E67" s="3">
        <v>138.870149</v>
      </c>
      <c r="F67" s="2" t="s">
        <v>3</v>
      </c>
      <c r="G67" s="3">
        <f t="shared" si="2"/>
        <v>6.1499999999625743E-4</v>
      </c>
      <c r="H67" s="3">
        <f t="shared" si="3"/>
        <v>-8.0499999998551175E-4</v>
      </c>
      <c r="I67" s="8"/>
      <c r="J67" s="1" t="s">
        <v>11</v>
      </c>
      <c r="K67" s="12"/>
    </row>
    <row r="68" spans="1:11" x14ac:dyDescent="0.4">
      <c r="A68" s="13">
        <v>138</v>
      </c>
      <c r="B68" s="9">
        <v>21.9</v>
      </c>
      <c r="C68" s="4" t="s">
        <v>103</v>
      </c>
      <c r="D68" s="3">
        <v>35.356558999999997</v>
      </c>
      <c r="E68" s="3">
        <v>138.870912</v>
      </c>
      <c r="F68" s="2" t="s">
        <v>3</v>
      </c>
      <c r="G68" s="3">
        <f t="shared" si="2"/>
        <v>6.0100000000318232E-4</v>
      </c>
      <c r="H68" s="3">
        <f t="shared" si="3"/>
        <v>-7.6300000000628643E-4</v>
      </c>
      <c r="I68" s="8" t="s">
        <v>42</v>
      </c>
      <c r="J68" s="1" t="s">
        <v>11</v>
      </c>
      <c r="K68" s="12"/>
    </row>
    <row r="69" spans="1:11" x14ac:dyDescent="0.4">
      <c r="A69" s="13">
        <v>138</v>
      </c>
      <c r="B69" s="9">
        <v>22</v>
      </c>
      <c r="C69" s="4" t="s">
        <v>104</v>
      </c>
      <c r="D69" s="3">
        <v>35.355933999999998</v>
      </c>
      <c r="E69" s="3">
        <v>138.87170499999999</v>
      </c>
      <c r="F69" s="2" t="s">
        <v>3</v>
      </c>
      <c r="G69" s="3">
        <f t="shared" si="2"/>
        <v>6.2499999999943157E-4</v>
      </c>
      <c r="H69" s="3">
        <f t="shared" si="3"/>
        <v>-7.9299999998738713E-4</v>
      </c>
      <c r="I69" s="8" t="s">
        <v>42</v>
      </c>
      <c r="J69" s="1" t="s">
        <v>11</v>
      </c>
      <c r="K69" s="12"/>
    </row>
    <row r="70" spans="1:11" x14ac:dyDescent="0.4">
      <c r="A70" s="13">
        <v>138</v>
      </c>
      <c r="B70" s="9">
        <v>22.1</v>
      </c>
      <c r="C70" s="4" t="s">
        <v>105</v>
      </c>
      <c r="D70" s="3">
        <v>35.355319999999999</v>
      </c>
      <c r="E70" s="3">
        <v>138.872499</v>
      </c>
      <c r="F70" s="2" t="s">
        <v>3</v>
      </c>
      <c r="G70" s="3">
        <f t="shared" si="2"/>
        <v>6.1399999999878219E-4</v>
      </c>
      <c r="H70" s="3">
        <f t="shared" si="3"/>
        <v>-7.9400000001328408E-4</v>
      </c>
      <c r="I70" s="8"/>
      <c r="J70" s="1" t="s">
        <v>11</v>
      </c>
      <c r="K70" s="12"/>
    </row>
    <row r="71" spans="1:11" x14ac:dyDescent="0.4">
      <c r="A71" s="13">
        <v>138</v>
      </c>
      <c r="B71" s="9">
        <v>22.2</v>
      </c>
      <c r="C71" s="4" t="s">
        <v>106</v>
      </c>
      <c r="D71" s="3">
        <v>35.354697999999999</v>
      </c>
      <c r="E71" s="3">
        <v>138.87330399999999</v>
      </c>
      <c r="F71" s="2" t="s">
        <v>3</v>
      </c>
      <c r="G71" s="3">
        <f t="shared" si="2"/>
        <v>6.2199999999990041E-4</v>
      </c>
      <c r="H71" s="3">
        <f t="shared" si="3"/>
        <v>-8.0499999998551175E-4</v>
      </c>
      <c r="I71" s="8"/>
      <c r="J71" s="1" t="s">
        <v>11</v>
      </c>
      <c r="K71" s="12"/>
    </row>
    <row r="72" spans="1:11" x14ac:dyDescent="0.4">
      <c r="A72" s="13">
        <v>138</v>
      </c>
      <c r="B72" s="9">
        <v>22.3</v>
      </c>
      <c r="C72" s="4" t="s">
        <v>107</v>
      </c>
      <c r="D72" s="3">
        <v>35.354072000000002</v>
      </c>
      <c r="E72" s="3">
        <v>138.87408500000001</v>
      </c>
      <c r="F72" s="2" t="s">
        <v>3</v>
      </c>
      <c r="G72" s="3">
        <f t="shared" si="2"/>
        <v>6.2599999999690681E-4</v>
      </c>
      <c r="H72" s="3">
        <f t="shared" si="3"/>
        <v>-7.8100000001768421E-4</v>
      </c>
      <c r="I72" s="8"/>
      <c r="J72" s="1" t="s">
        <v>11</v>
      </c>
      <c r="K72" s="12"/>
    </row>
    <row r="73" spans="1:11" x14ac:dyDescent="0.4">
      <c r="A73" s="13">
        <v>138</v>
      </c>
      <c r="B73" s="9">
        <v>22.4</v>
      </c>
      <c r="C73" s="4" t="s">
        <v>108</v>
      </c>
      <c r="D73" s="3">
        <v>35.353394999999999</v>
      </c>
      <c r="E73" s="3">
        <v>138.874818</v>
      </c>
      <c r="F73" s="2" t="s">
        <v>3</v>
      </c>
      <c r="G73" s="3">
        <f t="shared" si="2"/>
        <v>6.7700000000314731E-4</v>
      </c>
      <c r="H73" s="3">
        <f t="shared" si="3"/>
        <v>-7.3299999999676402E-4</v>
      </c>
      <c r="I73" s="8"/>
      <c r="J73" s="1" t="s">
        <v>11</v>
      </c>
      <c r="K73" s="12"/>
    </row>
    <row r="74" spans="1:11" x14ac:dyDescent="0.4">
      <c r="A74" s="13">
        <v>138</v>
      </c>
      <c r="B74" s="9">
        <v>22.5</v>
      </c>
      <c r="C74" s="4" t="s">
        <v>109</v>
      </c>
      <c r="D74" s="3">
        <v>35.352670000000003</v>
      </c>
      <c r="E74" s="3">
        <v>138.87545</v>
      </c>
      <c r="F74" s="2" t="s">
        <v>3</v>
      </c>
      <c r="G74" s="3">
        <f t="shared" si="2"/>
        <v>7.2499999999564579E-4</v>
      </c>
      <c r="H74" s="3">
        <f t="shared" si="3"/>
        <v>-6.3199999999596912E-4</v>
      </c>
      <c r="I74" s="8"/>
      <c r="J74" s="1" t="s">
        <v>11</v>
      </c>
      <c r="K74" s="12"/>
    </row>
    <row r="75" spans="1:11" x14ac:dyDescent="0.4">
      <c r="A75" s="13">
        <v>138</v>
      </c>
      <c r="B75" s="9">
        <v>22.6</v>
      </c>
      <c r="C75" s="4" t="s">
        <v>110</v>
      </c>
      <c r="D75" s="3">
        <v>35.351889999999997</v>
      </c>
      <c r="E75" s="3">
        <v>138.87599900000001</v>
      </c>
      <c r="F75" s="2" t="s">
        <v>3</v>
      </c>
      <c r="G75" s="3">
        <f t="shared" si="2"/>
        <v>7.8000000000599812E-4</v>
      </c>
      <c r="H75" s="3">
        <f t="shared" si="3"/>
        <v>-5.4900000000657201E-4</v>
      </c>
      <c r="I75" s="8"/>
      <c r="J75" s="1" t="s">
        <v>11</v>
      </c>
      <c r="K75" s="12"/>
    </row>
    <row r="76" spans="1:11" x14ac:dyDescent="0.4">
      <c r="A76" s="13">
        <v>138</v>
      </c>
      <c r="B76" s="9">
        <v>22.7</v>
      </c>
      <c r="C76" s="4" t="s">
        <v>111</v>
      </c>
      <c r="D76" s="3">
        <v>35.351078000000001</v>
      </c>
      <c r="E76" s="3">
        <v>138.876509</v>
      </c>
      <c r="F76" s="2" t="s">
        <v>3</v>
      </c>
      <c r="G76" s="3">
        <f t="shared" si="2"/>
        <v>8.1199999999626016E-4</v>
      </c>
      <c r="H76" s="3">
        <f t="shared" si="3"/>
        <v>-5.0999999999135071E-4</v>
      </c>
      <c r="I76" s="8"/>
      <c r="J76" s="1" t="s">
        <v>11</v>
      </c>
      <c r="K76" s="12"/>
    </row>
    <row r="77" spans="1:11" x14ac:dyDescent="0.4">
      <c r="A77" s="13">
        <v>138</v>
      </c>
      <c r="B77" s="9">
        <v>22.8</v>
      </c>
      <c r="C77" s="4" t="s">
        <v>112</v>
      </c>
      <c r="D77" s="3">
        <v>35.350268</v>
      </c>
      <c r="E77" s="3">
        <v>138.87701200000001</v>
      </c>
      <c r="F77" s="2" t="s">
        <v>3</v>
      </c>
      <c r="G77" s="3">
        <f t="shared" si="2"/>
        <v>8.1000000000130967E-4</v>
      </c>
      <c r="H77" s="3">
        <f t="shared" si="3"/>
        <v>-5.0300000000902401E-4</v>
      </c>
      <c r="I77" s="8"/>
      <c r="J77" s="1" t="s">
        <v>11</v>
      </c>
      <c r="K77" s="12"/>
    </row>
    <row r="78" spans="1:11" x14ac:dyDescent="0.4">
      <c r="A78" s="13">
        <v>138</v>
      </c>
      <c r="B78" s="9">
        <v>22.9</v>
      </c>
      <c r="C78" s="4" t="s">
        <v>113</v>
      </c>
      <c r="D78" s="3">
        <v>35.349454999999999</v>
      </c>
      <c r="E78" s="3">
        <v>138.87751900000001</v>
      </c>
      <c r="F78" s="2" t="s">
        <v>3</v>
      </c>
      <c r="G78" s="3">
        <f t="shared" si="2"/>
        <v>8.1300000000084083E-4</v>
      </c>
      <c r="H78" s="3">
        <f t="shared" si="3"/>
        <v>-5.0699999999892498E-4</v>
      </c>
      <c r="I78" s="8"/>
      <c r="J78" s="1" t="s">
        <v>11</v>
      </c>
      <c r="K78" s="12"/>
    </row>
    <row r="79" spans="1:11" x14ac:dyDescent="0.4">
      <c r="A79" s="13">
        <v>138</v>
      </c>
      <c r="B79" s="9">
        <v>23</v>
      </c>
      <c r="C79" s="4" t="s">
        <v>114</v>
      </c>
      <c r="D79" s="3">
        <v>35.348641999999998</v>
      </c>
      <c r="E79" s="3">
        <v>138.878027</v>
      </c>
      <c r="F79" s="2" t="s">
        <v>3</v>
      </c>
      <c r="G79" s="3">
        <f t="shared" si="2"/>
        <v>8.1300000000084083E-4</v>
      </c>
      <c r="H79" s="3">
        <f t="shared" si="3"/>
        <v>-5.0799999999640022E-4</v>
      </c>
      <c r="I79" s="8"/>
      <c r="J79" s="1" t="s">
        <v>11</v>
      </c>
      <c r="K79" s="12"/>
    </row>
    <row r="80" spans="1:11" x14ac:dyDescent="0.4">
      <c r="A80" s="13">
        <v>138</v>
      </c>
      <c r="B80" s="9">
        <v>23.1</v>
      </c>
      <c r="C80" s="4" t="s">
        <v>115</v>
      </c>
      <c r="D80" s="3">
        <v>35.347830000000002</v>
      </c>
      <c r="E80" s="3">
        <v>138.87853000000001</v>
      </c>
      <c r="F80" s="2" t="s">
        <v>3</v>
      </c>
      <c r="G80" s="3">
        <f t="shared" si="2"/>
        <v>8.1199999999626016E-4</v>
      </c>
      <c r="H80" s="3">
        <f t="shared" si="3"/>
        <v>-5.0300000000902401E-4</v>
      </c>
      <c r="I80" s="8"/>
      <c r="J80" s="1" t="s">
        <v>11</v>
      </c>
      <c r="K80" s="12"/>
    </row>
    <row r="81" spans="1:11" x14ac:dyDescent="0.4">
      <c r="A81" s="13">
        <v>138</v>
      </c>
      <c r="B81" s="9">
        <v>23.2</v>
      </c>
      <c r="C81" s="4" t="s">
        <v>116</v>
      </c>
      <c r="D81" s="3">
        <v>35.347029999999997</v>
      </c>
      <c r="E81" s="3">
        <v>138.87904900000001</v>
      </c>
      <c r="F81" s="2" t="s">
        <v>3</v>
      </c>
      <c r="G81" s="3">
        <f t="shared" si="2"/>
        <v>8.0000000000524096E-4</v>
      </c>
      <c r="H81" s="3">
        <f t="shared" si="3"/>
        <v>-5.189999999970496E-4</v>
      </c>
      <c r="I81" s="8"/>
      <c r="J81" s="1" t="s">
        <v>11</v>
      </c>
      <c r="K81" s="12"/>
    </row>
    <row r="82" spans="1:11" x14ac:dyDescent="0.4">
      <c r="A82" s="13">
        <v>138</v>
      </c>
      <c r="B82" s="9">
        <v>23.3</v>
      </c>
      <c r="C82" s="4" t="s">
        <v>117</v>
      </c>
      <c r="D82" s="3">
        <v>35.346271999999999</v>
      </c>
      <c r="E82" s="3">
        <v>138.87963400000001</v>
      </c>
      <c r="F82" s="2" t="s">
        <v>3</v>
      </c>
      <c r="G82" s="3">
        <f t="shared" si="2"/>
        <v>7.5799999999759393E-4</v>
      </c>
      <c r="H82" s="3">
        <f t="shared" si="3"/>
        <v>-5.8500000000094587E-4</v>
      </c>
      <c r="I82" s="8"/>
      <c r="J82" s="1" t="s">
        <v>11</v>
      </c>
      <c r="K82" s="12"/>
    </row>
    <row r="83" spans="1:11" x14ac:dyDescent="0.4">
      <c r="A83" s="13">
        <v>138</v>
      </c>
      <c r="B83" s="9">
        <v>23.4</v>
      </c>
      <c r="C83" s="4" t="s">
        <v>118</v>
      </c>
      <c r="D83" s="3">
        <v>35.345584000000002</v>
      </c>
      <c r="E83" s="3">
        <v>138.88030000000001</v>
      </c>
      <c r="F83" s="2" t="s">
        <v>3</v>
      </c>
      <c r="G83" s="3">
        <f t="shared" si="2"/>
        <v>6.8799999999669126E-4</v>
      </c>
      <c r="H83" s="3">
        <f t="shared" si="3"/>
        <v>-6.659999999953925E-4</v>
      </c>
      <c r="I83" s="8"/>
      <c r="J83" s="1" t="s">
        <v>11</v>
      </c>
      <c r="K83" s="12"/>
    </row>
    <row r="84" spans="1:11" x14ac:dyDescent="0.4">
      <c r="A84" s="13">
        <v>138</v>
      </c>
      <c r="B84" s="9">
        <v>23.5</v>
      </c>
      <c r="C84" s="4" t="s">
        <v>119</v>
      </c>
      <c r="D84" s="3">
        <v>35.344892000000002</v>
      </c>
      <c r="E84" s="3">
        <v>138.881134</v>
      </c>
      <c r="F84" s="2" t="s">
        <v>3</v>
      </c>
      <c r="G84" s="3">
        <f t="shared" si="2"/>
        <v>6.9200000000080308E-4</v>
      </c>
      <c r="H84" s="3">
        <f t="shared" si="3"/>
        <v>-8.3399999999755892E-4</v>
      </c>
      <c r="I84" s="8"/>
      <c r="J84" s="1" t="s">
        <v>11</v>
      </c>
      <c r="K84" s="12"/>
    </row>
    <row r="85" spans="1:11" x14ac:dyDescent="0.4">
      <c r="A85" s="13">
        <v>138</v>
      </c>
      <c r="B85" s="9">
        <v>23.6</v>
      </c>
      <c r="C85" s="4" t="s">
        <v>120</v>
      </c>
      <c r="D85" s="3">
        <v>35.344307999999998</v>
      </c>
      <c r="E85" s="3">
        <v>138.88197400000001</v>
      </c>
      <c r="F85" s="2" t="s">
        <v>3</v>
      </c>
      <c r="G85" s="3">
        <f t="shared" si="2"/>
        <v>5.8400000000347063E-4</v>
      </c>
      <c r="H85" s="3">
        <f t="shared" si="3"/>
        <v>-8.4000000001083208E-4</v>
      </c>
      <c r="I85" s="8"/>
      <c r="J85" s="1" t="s">
        <v>11</v>
      </c>
      <c r="K85" s="12"/>
    </row>
    <row r="86" spans="1:11" x14ac:dyDescent="0.4">
      <c r="A86" s="13">
        <v>138</v>
      </c>
      <c r="B86" s="9">
        <v>23.7</v>
      </c>
      <c r="C86" s="4" t="s">
        <v>121</v>
      </c>
      <c r="D86" s="3">
        <v>35.34375</v>
      </c>
      <c r="E86" s="3">
        <v>138.88283000000001</v>
      </c>
      <c r="F86" s="2" t="s">
        <v>3</v>
      </c>
      <c r="G86" s="3">
        <f t="shared" si="2"/>
        <v>5.5799999999806005E-4</v>
      </c>
      <c r="H86" s="3">
        <f t="shared" si="3"/>
        <v>-8.5599999999885767E-4</v>
      </c>
      <c r="I86" s="8"/>
      <c r="J86" s="1" t="s">
        <v>11</v>
      </c>
      <c r="K86" s="12"/>
    </row>
    <row r="87" spans="1:11" x14ac:dyDescent="0.4">
      <c r="A87" s="13">
        <v>138</v>
      </c>
      <c r="B87" s="9">
        <v>23.8</v>
      </c>
      <c r="C87" s="4" t="s">
        <v>122</v>
      </c>
      <c r="D87" s="3">
        <v>35.343192000000002</v>
      </c>
      <c r="E87" s="3">
        <v>138.883689</v>
      </c>
      <c r="F87" s="2" t="s">
        <v>3</v>
      </c>
      <c r="G87" s="3">
        <f t="shared" si="2"/>
        <v>5.5799999999806005E-4</v>
      </c>
      <c r="H87" s="3">
        <f t="shared" si="3"/>
        <v>-8.589999999912834E-4</v>
      </c>
      <c r="I87" s="8"/>
      <c r="J87" s="1" t="s">
        <v>11</v>
      </c>
      <c r="K87" s="12"/>
    </row>
    <row r="88" spans="1:11" x14ac:dyDescent="0.4">
      <c r="A88" s="13">
        <v>138</v>
      </c>
      <c r="B88" s="9">
        <v>23.9</v>
      </c>
      <c r="C88" s="4" t="s">
        <v>123</v>
      </c>
      <c r="D88" s="3">
        <v>35.342624000000001</v>
      </c>
      <c r="E88" s="3">
        <v>138.88454999999999</v>
      </c>
      <c r="F88" s="2" t="s">
        <v>3</v>
      </c>
      <c r="G88" s="3">
        <f t="shared" si="2"/>
        <v>5.6800000000123418E-4</v>
      </c>
      <c r="H88" s="3">
        <f t="shared" si="3"/>
        <v>-8.6099999998623389E-4</v>
      </c>
      <c r="I88" s="8"/>
      <c r="J88" s="1" t="s">
        <v>11</v>
      </c>
      <c r="K88" s="12"/>
    </row>
    <row r="89" spans="1:11" x14ac:dyDescent="0.4">
      <c r="A89" s="13">
        <v>138</v>
      </c>
      <c r="B89" s="9">
        <v>24</v>
      </c>
      <c r="C89" s="4" t="s">
        <v>124</v>
      </c>
      <c r="D89" s="3">
        <v>35.342055000000002</v>
      </c>
      <c r="E89" s="3">
        <v>138.88539800000001</v>
      </c>
      <c r="F89" s="2" t="s">
        <v>3</v>
      </c>
      <c r="G89" s="3">
        <f t="shared" si="2"/>
        <v>5.6899999999870943E-4</v>
      </c>
      <c r="H89" s="3">
        <f t="shared" si="3"/>
        <v>-8.4800000001905573E-4</v>
      </c>
      <c r="I89" s="8"/>
      <c r="J89" s="1" t="s">
        <v>11</v>
      </c>
      <c r="K89" s="12"/>
    </row>
    <row r="90" spans="1:11" x14ac:dyDescent="0.4">
      <c r="A90" s="13">
        <v>138</v>
      </c>
      <c r="B90" s="9">
        <v>24.1</v>
      </c>
      <c r="C90" s="4" t="s">
        <v>125</v>
      </c>
      <c r="D90" s="3">
        <v>35.341478000000002</v>
      </c>
      <c r="E90" s="3">
        <v>138.88624899999999</v>
      </c>
      <c r="F90" s="2" t="s">
        <v>3</v>
      </c>
      <c r="G90" s="3">
        <f t="shared" si="2"/>
        <v>5.7699999999982765E-4</v>
      </c>
      <c r="H90" s="3">
        <f t="shared" si="3"/>
        <v>-8.5099999998305975E-4</v>
      </c>
      <c r="I90" s="8"/>
      <c r="J90" s="1" t="s">
        <v>11</v>
      </c>
      <c r="K90" s="12"/>
    </row>
    <row r="91" spans="1:11" x14ac:dyDescent="0.4">
      <c r="A91" s="13">
        <v>138</v>
      </c>
      <c r="B91" s="9">
        <v>24.2</v>
      </c>
      <c r="C91" s="4" t="s">
        <v>126</v>
      </c>
      <c r="D91" s="3">
        <v>35.340915000000003</v>
      </c>
      <c r="E91" s="3">
        <v>138.88709399999999</v>
      </c>
      <c r="F91" s="2" t="s">
        <v>3</v>
      </c>
      <c r="G91" s="3">
        <f t="shared" si="2"/>
        <v>5.6299999999964712E-4</v>
      </c>
      <c r="H91" s="3">
        <f t="shared" si="3"/>
        <v>-8.449999999982083E-4</v>
      </c>
      <c r="I91" s="8"/>
      <c r="J91" s="1" t="s">
        <v>11</v>
      </c>
      <c r="K91" s="12"/>
    </row>
    <row r="92" spans="1:11" x14ac:dyDescent="0.4">
      <c r="A92" s="13">
        <v>138</v>
      </c>
      <c r="B92" s="9">
        <v>24.3</v>
      </c>
      <c r="C92" s="4" t="s">
        <v>127</v>
      </c>
      <c r="D92" s="3">
        <v>35.340350000000001</v>
      </c>
      <c r="E92" s="3">
        <v>138.88793999999999</v>
      </c>
      <c r="F92" s="2" t="s">
        <v>3</v>
      </c>
      <c r="G92" s="3">
        <f t="shared" si="2"/>
        <v>5.6500000000170303E-4</v>
      </c>
      <c r="H92" s="3">
        <f t="shared" si="3"/>
        <v>-8.4599999999568354E-4</v>
      </c>
      <c r="I92" s="8"/>
      <c r="J92" s="1" t="s">
        <v>11</v>
      </c>
      <c r="K92" s="12"/>
    </row>
    <row r="93" spans="1:11" x14ac:dyDescent="0.4">
      <c r="A93" s="13">
        <v>138</v>
      </c>
      <c r="B93" s="9">
        <v>24.4</v>
      </c>
      <c r="C93" s="4" t="s">
        <v>128</v>
      </c>
      <c r="D93" s="3">
        <v>35.339739999999999</v>
      </c>
      <c r="E93" s="3">
        <v>138.88875200000001</v>
      </c>
      <c r="F93" s="2" t="s">
        <v>3</v>
      </c>
      <c r="G93" s="3">
        <f t="shared" si="2"/>
        <v>6.1000000000177579E-4</v>
      </c>
      <c r="H93" s="3">
        <f t="shared" si="3"/>
        <v>-8.1200000002468187E-4</v>
      </c>
      <c r="I93" s="8"/>
      <c r="J93" s="1" t="s">
        <v>11</v>
      </c>
      <c r="K93" s="12"/>
    </row>
    <row r="94" spans="1:11" x14ac:dyDescent="0.4">
      <c r="A94" s="13">
        <v>138</v>
      </c>
      <c r="B94" s="9">
        <v>24.5</v>
      </c>
      <c r="C94" s="4" t="s">
        <v>129</v>
      </c>
      <c r="D94" s="3">
        <v>35.339095</v>
      </c>
      <c r="E94" s="3">
        <v>138.889477</v>
      </c>
      <c r="F94" s="2" t="s">
        <v>3</v>
      </c>
      <c r="G94" s="3">
        <f t="shared" si="2"/>
        <v>6.4499999999867441E-4</v>
      </c>
      <c r="H94" s="3">
        <f t="shared" si="3"/>
        <v>-7.2499999998854037E-4</v>
      </c>
      <c r="I94" s="8" t="s">
        <v>43</v>
      </c>
      <c r="J94" s="1" t="s">
        <v>11</v>
      </c>
      <c r="K94" s="12"/>
    </row>
    <row r="95" spans="1:11" x14ac:dyDescent="0.4">
      <c r="A95" s="13">
        <v>138</v>
      </c>
      <c r="B95" s="9">
        <v>24.6</v>
      </c>
      <c r="C95" s="4" t="s">
        <v>130</v>
      </c>
      <c r="D95" s="3">
        <v>35.338405000000002</v>
      </c>
      <c r="E95" s="3">
        <v>138.89013499999999</v>
      </c>
      <c r="F95" s="2" t="s">
        <v>3</v>
      </c>
      <c r="G95" s="3">
        <f t="shared" si="2"/>
        <v>6.8999999999874717E-4</v>
      </c>
      <c r="H95" s="3">
        <f t="shared" si="3"/>
        <v>-6.5799999998716885E-4</v>
      </c>
      <c r="I95" s="8" t="s">
        <v>43</v>
      </c>
      <c r="J95" s="1" t="s">
        <v>11</v>
      </c>
      <c r="K95" s="12"/>
    </row>
    <row r="96" spans="1:11" x14ac:dyDescent="0.4">
      <c r="A96" s="13">
        <v>138</v>
      </c>
      <c r="B96" s="9">
        <v>24.7</v>
      </c>
      <c r="C96" s="4" t="s">
        <v>131</v>
      </c>
      <c r="D96" s="3">
        <v>35.337654999999998</v>
      </c>
      <c r="E96" s="3">
        <v>138.890762</v>
      </c>
      <c r="F96" s="2" t="s">
        <v>3</v>
      </c>
      <c r="G96" s="3">
        <f t="shared" si="2"/>
        <v>7.5000000000358114E-4</v>
      </c>
      <c r="H96" s="3">
        <f t="shared" si="3"/>
        <v>-6.2700000000859291E-4</v>
      </c>
      <c r="I96" s="8" t="s">
        <v>43</v>
      </c>
      <c r="J96" s="1" t="s">
        <v>11</v>
      </c>
      <c r="K96" s="12"/>
    </row>
    <row r="97" spans="1:11" x14ac:dyDescent="0.4">
      <c r="A97" s="13">
        <v>138</v>
      </c>
      <c r="B97" s="9">
        <v>24.8</v>
      </c>
      <c r="C97" s="4" t="s">
        <v>132</v>
      </c>
      <c r="D97" s="3">
        <v>35.3369</v>
      </c>
      <c r="E97" s="3">
        <v>138.89137400000001</v>
      </c>
      <c r="F97" s="2" t="s">
        <v>3</v>
      </c>
      <c r="G97" s="3">
        <f t="shared" si="2"/>
        <v>7.5499999999806278E-4</v>
      </c>
      <c r="H97" s="3">
        <f t="shared" si="3"/>
        <v>-6.1200000001804256E-4</v>
      </c>
      <c r="I97" s="8" t="s">
        <v>43</v>
      </c>
      <c r="J97" s="1" t="s">
        <v>11</v>
      </c>
      <c r="K97" s="12"/>
    </row>
    <row r="98" spans="1:11" x14ac:dyDescent="0.4">
      <c r="A98" s="13">
        <v>138</v>
      </c>
      <c r="B98" s="9">
        <v>24.9</v>
      </c>
      <c r="C98" s="4" t="s">
        <v>133</v>
      </c>
      <c r="D98" s="3">
        <v>35.336154999999998</v>
      </c>
      <c r="E98" s="3">
        <v>138.89201199999999</v>
      </c>
      <c r="F98" s="2" t="s">
        <v>3</v>
      </c>
      <c r="G98" s="3">
        <f t="shared" si="2"/>
        <v>7.4500000000199407E-4</v>
      </c>
      <c r="H98" s="3">
        <f t="shared" si="3"/>
        <v>-6.3799999998082058E-4</v>
      </c>
      <c r="I98" s="8" t="s">
        <v>43</v>
      </c>
      <c r="J98" s="1" t="s">
        <v>11</v>
      </c>
      <c r="K98" s="12"/>
    </row>
    <row r="99" spans="1:11" x14ac:dyDescent="0.4">
      <c r="A99" s="13">
        <v>138</v>
      </c>
      <c r="B99" s="9">
        <v>25</v>
      </c>
      <c r="C99" s="4" t="s">
        <v>134</v>
      </c>
      <c r="D99" s="3">
        <v>35.335430000000002</v>
      </c>
      <c r="E99" s="3">
        <v>138.89267899999999</v>
      </c>
      <c r="F99" s="2" t="s">
        <v>3</v>
      </c>
      <c r="G99" s="3">
        <f t="shared" si="2"/>
        <v>7.2499999999564579E-4</v>
      </c>
      <c r="H99" s="3">
        <f t="shared" si="3"/>
        <v>-6.6699999999286774E-4</v>
      </c>
      <c r="I99" s="8" t="s">
        <v>43</v>
      </c>
      <c r="J99" s="1" t="s">
        <v>11</v>
      </c>
      <c r="K99" s="12"/>
    </row>
    <row r="100" spans="1:11" x14ac:dyDescent="0.4">
      <c r="A100" s="13">
        <v>138</v>
      </c>
      <c r="B100" s="9">
        <v>25.1</v>
      </c>
      <c r="C100" s="4" t="s">
        <v>135</v>
      </c>
      <c r="D100" s="3">
        <v>35.33475</v>
      </c>
      <c r="E100" s="3">
        <v>138.89339200000001</v>
      </c>
      <c r="F100" s="2" t="s">
        <v>3</v>
      </c>
      <c r="G100" s="3">
        <f t="shared" si="2"/>
        <v>6.8000000000267846E-4</v>
      </c>
      <c r="H100" s="3">
        <f t="shared" si="3"/>
        <v>-7.1300000001883745E-4</v>
      </c>
      <c r="I100" s="8" t="s">
        <v>43</v>
      </c>
      <c r="J100" s="1" t="s">
        <v>11</v>
      </c>
      <c r="K100" s="12"/>
    </row>
    <row r="101" spans="1:11" x14ac:dyDescent="0.4">
      <c r="A101" s="13">
        <v>138</v>
      </c>
      <c r="B101" s="9">
        <v>25.2</v>
      </c>
      <c r="C101" s="4" t="s">
        <v>136</v>
      </c>
      <c r="D101" s="3">
        <v>35.334090000000003</v>
      </c>
      <c r="E101" s="3">
        <v>138.89413400000001</v>
      </c>
      <c r="F101" s="2" t="s">
        <v>3</v>
      </c>
      <c r="G101" s="3">
        <f t="shared" si="2"/>
        <v>6.5999999999633019E-4</v>
      </c>
      <c r="H101" s="3">
        <f t="shared" si="3"/>
        <v>-7.4200000000246291E-4</v>
      </c>
      <c r="I101" s="8"/>
      <c r="J101" s="1" t="s">
        <v>11</v>
      </c>
      <c r="K101" s="12"/>
    </row>
    <row r="102" spans="1:11" x14ac:dyDescent="0.4">
      <c r="A102" s="13">
        <v>138</v>
      </c>
      <c r="B102" s="9">
        <v>25.3</v>
      </c>
      <c r="C102" s="4" t="s">
        <v>137</v>
      </c>
      <c r="D102" s="3">
        <v>35.333464999999997</v>
      </c>
      <c r="E102" s="3">
        <v>138.894924</v>
      </c>
      <c r="F102" s="2" t="s">
        <v>3</v>
      </c>
      <c r="G102" s="3">
        <f t="shared" si="2"/>
        <v>6.2500000000653699E-4</v>
      </c>
      <c r="H102" s="3">
        <f t="shared" si="3"/>
        <v>-7.899999999949614E-4</v>
      </c>
      <c r="I102" s="8"/>
      <c r="J102" s="1" t="s">
        <v>11</v>
      </c>
      <c r="K102" s="12"/>
    </row>
    <row r="103" spans="1:11" x14ac:dyDescent="0.4">
      <c r="A103" s="13">
        <v>138</v>
      </c>
      <c r="B103" s="9">
        <v>25.4</v>
      </c>
      <c r="C103" s="4" t="s">
        <v>138</v>
      </c>
      <c r="D103" s="3">
        <v>35.332864999999998</v>
      </c>
      <c r="E103" s="3">
        <v>138.89574400000001</v>
      </c>
      <c r="F103" s="2" t="s">
        <v>3</v>
      </c>
      <c r="G103" s="3">
        <f t="shared" si="2"/>
        <v>5.9999999999860165E-4</v>
      </c>
      <c r="H103" s="3">
        <f t="shared" si="3"/>
        <v>-8.2000000000448381E-4</v>
      </c>
      <c r="I103" s="8"/>
      <c r="J103" s="1" t="s">
        <v>11</v>
      </c>
      <c r="K103" s="12"/>
    </row>
    <row r="104" spans="1:11" x14ac:dyDescent="0.4">
      <c r="A104" s="13">
        <v>138</v>
      </c>
      <c r="B104" s="9">
        <v>25.5</v>
      </c>
      <c r="C104" s="4" t="s">
        <v>139</v>
      </c>
      <c r="D104" s="3">
        <v>35.332270000000001</v>
      </c>
      <c r="E104" s="3">
        <v>138.89657500000001</v>
      </c>
      <c r="F104" s="2" t="s">
        <v>3</v>
      </c>
      <c r="G104" s="3">
        <f t="shared" si="2"/>
        <v>5.9499999999701458E-4</v>
      </c>
      <c r="H104" s="3">
        <f t="shared" si="3"/>
        <v>-8.3100000000513319E-4</v>
      </c>
      <c r="I104" s="8"/>
      <c r="J104" s="1" t="s">
        <v>11</v>
      </c>
      <c r="K104" s="12"/>
    </row>
    <row r="105" spans="1:11" x14ac:dyDescent="0.4">
      <c r="A105" s="13">
        <v>138</v>
      </c>
      <c r="B105" s="9">
        <v>25.6</v>
      </c>
      <c r="C105" s="4" t="s">
        <v>12</v>
      </c>
      <c r="D105" s="3">
        <v>35.331681000000003</v>
      </c>
      <c r="E105" s="3">
        <v>138.89740499999999</v>
      </c>
      <c r="F105" s="2" t="s">
        <v>3</v>
      </c>
      <c r="G105" s="3">
        <f t="shared" si="2"/>
        <v>5.8899999999795227E-4</v>
      </c>
      <c r="H105" s="3">
        <f t="shared" si="3"/>
        <v>-8.2999999997923624E-4</v>
      </c>
      <c r="I105" s="8"/>
      <c r="J105" s="1" t="s">
        <v>11</v>
      </c>
      <c r="K105" s="12"/>
    </row>
    <row r="106" spans="1:11" x14ac:dyDescent="0.4">
      <c r="A106" s="13">
        <v>138</v>
      </c>
      <c r="B106" s="9">
        <v>25.7</v>
      </c>
      <c r="C106" s="4" t="s">
        <v>13</v>
      </c>
      <c r="D106" s="3">
        <v>35.331094</v>
      </c>
      <c r="E106" s="3">
        <v>138.898235</v>
      </c>
      <c r="F106" s="2" t="s">
        <v>3</v>
      </c>
      <c r="G106" s="3">
        <f t="shared" si="2"/>
        <v>5.8700000000300179E-4</v>
      </c>
      <c r="H106" s="3">
        <f t="shared" si="3"/>
        <v>-8.3000000000765795E-4</v>
      </c>
      <c r="I106" s="8"/>
      <c r="J106" s="1" t="s">
        <v>11</v>
      </c>
      <c r="K106" s="12"/>
    </row>
    <row r="107" spans="1:11" x14ac:dyDescent="0.4">
      <c r="A107" s="13">
        <v>138</v>
      </c>
      <c r="B107" s="9">
        <v>25.8</v>
      </c>
      <c r="C107" s="4" t="s">
        <v>14</v>
      </c>
      <c r="D107" s="3">
        <v>35.330509999999997</v>
      </c>
      <c r="E107" s="3">
        <v>138.89906500000001</v>
      </c>
      <c r="F107" s="2" t="s">
        <v>3</v>
      </c>
      <c r="G107" s="3">
        <f t="shared" si="2"/>
        <v>5.8400000000347063E-4</v>
      </c>
      <c r="H107" s="3">
        <f t="shared" si="3"/>
        <v>-8.3000000000765795E-4</v>
      </c>
      <c r="I107" s="8"/>
      <c r="J107" s="1" t="s">
        <v>11</v>
      </c>
      <c r="K107" s="12"/>
    </row>
    <row r="108" spans="1:11" x14ac:dyDescent="0.4">
      <c r="A108" s="13">
        <v>138</v>
      </c>
      <c r="B108" s="9">
        <v>25.9</v>
      </c>
      <c r="C108" s="4" t="s">
        <v>15</v>
      </c>
      <c r="D108" s="3">
        <v>35.329918999999997</v>
      </c>
      <c r="E108" s="3">
        <v>138.89990599999999</v>
      </c>
      <c r="F108" s="2" t="s">
        <v>3</v>
      </c>
      <c r="G108" s="3">
        <f t="shared" ref="G108:G165" si="6">IF(D108=0,0,IF(ABS(D107-D108)&gt;0.01,0,D107-D108))</f>
        <v>5.9100000000000819E-4</v>
      </c>
      <c r="H108" s="3">
        <f t="shared" ref="H108:H165" si="7">IF(E108=0,0,IF(ABS(E107-E108)&gt;0.01,0,E107-E108))</f>
        <v>-8.4099999997988562E-4</v>
      </c>
      <c r="I108" s="8"/>
      <c r="J108" s="1" t="s">
        <v>11</v>
      </c>
      <c r="K108" s="12"/>
    </row>
    <row r="109" spans="1:11" x14ac:dyDescent="0.4">
      <c r="A109" s="13">
        <v>138</v>
      </c>
      <c r="B109" s="9">
        <v>26</v>
      </c>
      <c r="C109" s="4" t="s">
        <v>16</v>
      </c>
      <c r="D109" s="3">
        <v>35.329324</v>
      </c>
      <c r="E109" s="3">
        <v>138.900713</v>
      </c>
      <c r="F109" s="2" t="s">
        <v>3</v>
      </c>
      <c r="G109" s="3">
        <f t="shared" si="6"/>
        <v>5.9499999999701458E-4</v>
      </c>
      <c r="H109" s="3">
        <f t="shared" si="7"/>
        <v>-8.0700000000888394E-4</v>
      </c>
      <c r="I109" s="8"/>
      <c r="J109" s="1" t="s">
        <v>11</v>
      </c>
      <c r="K109" s="12"/>
    </row>
    <row r="110" spans="1:11" x14ac:dyDescent="0.4">
      <c r="A110" s="13">
        <v>138</v>
      </c>
      <c r="B110" s="9">
        <v>26.1</v>
      </c>
      <c r="C110" s="4" t="s">
        <v>140</v>
      </c>
      <c r="D110" s="3">
        <v>35.328668</v>
      </c>
      <c r="E110" s="3">
        <v>138.90148500000001</v>
      </c>
      <c r="F110" s="2" t="s">
        <v>3</v>
      </c>
      <c r="G110" s="3">
        <f t="shared" si="6"/>
        <v>6.5599999999932379E-4</v>
      </c>
      <c r="H110" s="3">
        <f t="shared" si="7"/>
        <v>-7.7200000001198532E-4</v>
      </c>
      <c r="I110" s="8"/>
      <c r="J110" s="1" t="s">
        <v>11</v>
      </c>
      <c r="K110" s="12"/>
    </row>
    <row r="111" spans="1:11" x14ac:dyDescent="0.4">
      <c r="A111" s="13">
        <v>138</v>
      </c>
      <c r="B111" s="9">
        <v>26.2</v>
      </c>
      <c r="C111" s="4" t="s">
        <v>141</v>
      </c>
      <c r="D111" s="3">
        <v>35.328012999999999</v>
      </c>
      <c r="E111" s="3">
        <v>138.90212700000001</v>
      </c>
      <c r="F111" s="2" t="s">
        <v>3</v>
      </c>
      <c r="G111" s="3">
        <f t="shared" si="6"/>
        <v>6.5500000000184855E-4</v>
      </c>
      <c r="H111" s="3">
        <f t="shared" si="7"/>
        <v>-6.4199999999914326E-4</v>
      </c>
      <c r="I111" s="8" t="s">
        <v>44</v>
      </c>
      <c r="J111" s="1" t="s">
        <v>11</v>
      </c>
      <c r="K111" s="12"/>
    </row>
    <row r="112" spans="1:11" x14ac:dyDescent="0.4">
      <c r="A112" s="13">
        <v>138</v>
      </c>
      <c r="B112" s="9">
        <v>26.3</v>
      </c>
      <c r="C112" s="4" t="s">
        <v>142</v>
      </c>
      <c r="D112" s="3">
        <v>35.327199999999998</v>
      </c>
      <c r="E112" s="3">
        <v>138.902772</v>
      </c>
      <c r="F112" s="2" t="s">
        <v>3</v>
      </c>
      <c r="G112" s="3">
        <f t="shared" si="6"/>
        <v>8.1300000000084083E-4</v>
      </c>
      <c r="H112" s="3">
        <f t="shared" si="7"/>
        <v>-6.4499999999156898E-4</v>
      </c>
      <c r="I112" s="8" t="s">
        <v>44</v>
      </c>
      <c r="J112" s="1" t="s">
        <v>11</v>
      </c>
      <c r="K112" s="12"/>
    </row>
    <row r="113" spans="1:11" x14ac:dyDescent="0.4">
      <c r="A113" s="13">
        <v>138</v>
      </c>
      <c r="B113" s="9">
        <v>26.4</v>
      </c>
      <c r="C113" s="4" t="s">
        <v>143</v>
      </c>
      <c r="D113" s="3">
        <v>35.326414999999997</v>
      </c>
      <c r="E113" s="3">
        <v>138.90328</v>
      </c>
      <c r="F113" s="2" t="s">
        <v>3</v>
      </c>
      <c r="G113" s="3">
        <f t="shared" si="6"/>
        <v>7.8500000000047976E-4</v>
      </c>
      <c r="H113" s="3">
        <f t="shared" si="7"/>
        <v>-5.0799999999640022E-4</v>
      </c>
      <c r="I113" s="8" t="s">
        <v>44</v>
      </c>
      <c r="J113" s="1" t="s">
        <v>11</v>
      </c>
      <c r="K113" s="12"/>
    </row>
    <row r="114" spans="1:11" x14ac:dyDescent="0.4">
      <c r="A114" s="13">
        <v>138</v>
      </c>
      <c r="B114" s="9">
        <v>26.5</v>
      </c>
      <c r="C114" s="4" t="s">
        <v>144</v>
      </c>
      <c r="D114" s="3">
        <v>35.325600999999999</v>
      </c>
      <c r="E114" s="3">
        <v>138.903751</v>
      </c>
      <c r="F114" s="2" t="s">
        <v>3</v>
      </c>
      <c r="G114" s="3">
        <f t="shared" si="6"/>
        <v>8.1399999999831607E-4</v>
      </c>
      <c r="H114" s="3">
        <f t="shared" si="7"/>
        <v>-4.7100000000455111E-4</v>
      </c>
      <c r="I114" s="8" t="s">
        <v>44</v>
      </c>
      <c r="J114" s="1" t="s">
        <v>11</v>
      </c>
      <c r="K114" s="12"/>
    </row>
    <row r="115" spans="1:11" x14ac:dyDescent="0.4">
      <c r="A115" s="13">
        <v>138</v>
      </c>
      <c r="B115" s="9">
        <v>26.6</v>
      </c>
      <c r="C115" s="4" t="s">
        <v>145</v>
      </c>
      <c r="D115" s="3">
        <v>35.324796999999997</v>
      </c>
      <c r="E115" s="3">
        <v>138.90425400000001</v>
      </c>
      <c r="F115" s="2" t="s">
        <v>3</v>
      </c>
      <c r="G115" s="3">
        <f t="shared" si="6"/>
        <v>8.0400000000224736E-4</v>
      </c>
      <c r="H115" s="3">
        <f t="shared" si="7"/>
        <v>-5.0300000000902401E-4</v>
      </c>
      <c r="I115" s="8" t="s">
        <v>44</v>
      </c>
      <c r="J115" s="1" t="s">
        <v>11</v>
      </c>
      <c r="K115" s="12"/>
    </row>
    <row r="116" spans="1:11" x14ac:dyDescent="0.4">
      <c r="A116" s="13">
        <v>138</v>
      </c>
      <c r="B116" s="9">
        <v>26.7</v>
      </c>
      <c r="C116" s="4" t="s">
        <v>146</v>
      </c>
      <c r="D116" s="3">
        <v>35.324024999999999</v>
      </c>
      <c r="E116" s="3">
        <v>138.90484699999999</v>
      </c>
      <c r="F116" s="2" t="s">
        <v>3</v>
      </c>
      <c r="G116" s="3">
        <f t="shared" si="6"/>
        <v>7.7199999999777447E-4</v>
      </c>
      <c r="H116" s="3">
        <f t="shared" si="7"/>
        <v>-5.9299999998074782E-4</v>
      </c>
      <c r="I116" s="8"/>
      <c r="J116" s="1" t="s">
        <v>11</v>
      </c>
      <c r="K116" s="12"/>
    </row>
    <row r="117" spans="1:11" x14ac:dyDescent="0.4">
      <c r="A117" s="13">
        <v>138</v>
      </c>
      <c r="B117" s="9">
        <v>26.8</v>
      </c>
      <c r="C117" s="4" t="s">
        <v>147</v>
      </c>
      <c r="D117" s="3">
        <v>35.323327999999997</v>
      </c>
      <c r="E117" s="3">
        <v>138.90554299999999</v>
      </c>
      <c r="F117" s="2" t="s">
        <v>3</v>
      </c>
      <c r="G117" s="3">
        <f t="shared" si="6"/>
        <v>6.9700000000239015E-4</v>
      </c>
      <c r="H117" s="3">
        <f t="shared" si="7"/>
        <v>-6.9600000000491491E-4</v>
      </c>
      <c r="I117" s="8"/>
      <c r="J117" s="1" t="s">
        <v>11</v>
      </c>
      <c r="K117" s="12"/>
    </row>
    <row r="118" spans="1:11" x14ac:dyDescent="0.4">
      <c r="A118" s="13">
        <v>138</v>
      </c>
      <c r="B118" s="9">
        <v>26.9</v>
      </c>
      <c r="C118" s="4" t="s">
        <v>148</v>
      </c>
      <c r="D118" s="3">
        <v>35.322681000000003</v>
      </c>
      <c r="E118" s="3">
        <v>138.90629300000001</v>
      </c>
      <c r="F118" s="2" t="s">
        <v>3</v>
      </c>
      <c r="G118" s="3">
        <f t="shared" si="6"/>
        <v>6.469999999936249E-4</v>
      </c>
      <c r="H118" s="3">
        <f t="shared" si="7"/>
        <v>-7.5000000001068656E-4</v>
      </c>
      <c r="I118" s="8"/>
      <c r="J118" s="1" t="s">
        <v>11</v>
      </c>
      <c r="K118" s="12"/>
    </row>
    <row r="119" spans="1:11" x14ac:dyDescent="0.4">
      <c r="A119" s="13">
        <v>138</v>
      </c>
      <c r="B119" s="9">
        <v>27</v>
      </c>
      <c r="C119" s="4" t="s">
        <v>149</v>
      </c>
      <c r="D119" s="3">
        <v>35.322040999999999</v>
      </c>
      <c r="E119" s="3">
        <v>138.90712600000001</v>
      </c>
      <c r="F119" s="2" t="s">
        <v>3</v>
      </c>
      <c r="G119" s="3">
        <f t="shared" si="6"/>
        <v>6.4000000000419277E-4</v>
      </c>
      <c r="H119" s="3">
        <f t="shared" si="7"/>
        <v>-8.3300000000008367E-4</v>
      </c>
      <c r="I119" s="8"/>
      <c r="J119" s="1" t="s">
        <v>11</v>
      </c>
      <c r="K119" s="12"/>
    </row>
    <row r="120" spans="1:11" x14ac:dyDescent="0.4">
      <c r="A120" s="13">
        <v>138</v>
      </c>
      <c r="B120" s="9">
        <v>27.1</v>
      </c>
      <c r="C120" s="4" t="s">
        <v>150</v>
      </c>
      <c r="D120" s="3">
        <v>35.321505000000002</v>
      </c>
      <c r="E120" s="3">
        <v>138.907982</v>
      </c>
      <c r="F120" s="2" t="s">
        <v>3</v>
      </c>
      <c r="G120" s="3">
        <f t="shared" si="6"/>
        <v>5.3599999999676129E-4</v>
      </c>
      <c r="H120" s="3">
        <f t="shared" si="7"/>
        <v>-8.5599999999885767E-4</v>
      </c>
      <c r="I120" s="8"/>
      <c r="J120" s="1" t="s">
        <v>11</v>
      </c>
      <c r="K120" s="12"/>
    </row>
    <row r="121" spans="1:11" x14ac:dyDescent="0.4">
      <c r="A121" s="13">
        <v>138</v>
      </c>
      <c r="B121" s="9">
        <v>27.2</v>
      </c>
      <c r="C121" s="4" t="s">
        <v>151</v>
      </c>
      <c r="D121" s="3">
        <v>35.321041000000001</v>
      </c>
      <c r="E121" s="3">
        <v>138.90889999999999</v>
      </c>
      <c r="F121" s="2" t="s">
        <v>3</v>
      </c>
      <c r="G121" s="3">
        <f t="shared" si="6"/>
        <v>4.6400000000090813E-4</v>
      </c>
      <c r="H121" s="3">
        <f t="shared" si="7"/>
        <v>-9.1799999998443127E-4</v>
      </c>
      <c r="I121" s="8"/>
      <c r="J121" s="1" t="s">
        <v>11</v>
      </c>
      <c r="K121" s="12"/>
    </row>
    <row r="122" spans="1:11" x14ac:dyDescent="0.4">
      <c r="A122" s="13">
        <v>138</v>
      </c>
      <c r="B122" s="9">
        <v>27.3</v>
      </c>
      <c r="C122" s="4" t="s">
        <v>152</v>
      </c>
      <c r="D122" s="3">
        <v>35.320630999999999</v>
      </c>
      <c r="E122" s="3">
        <v>138.90990500000001</v>
      </c>
      <c r="F122" s="2" t="s">
        <v>3</v>
      </c>
      <c r="G122" s="3">
        <f t="shared" si="6"/>
        <v>4.100000000022419E-4</v>
      </c>
      <c r="H122" s="3">
        <f t="shared" si="7"/>
        <v>-1.0050000000205728E-3</v>
      </c>
      <c r="I122" s="8"/>
      <c r="J122" s="1" t="s">
        <v>11</v>
      </c>
      <c r="K122" s="12"/>
    </row>
    <row r="123" spans="1:11" x14ac:dyDescent="0.4">
      <c r="A123" s="13">
        <v>138</v>
      </c>
      <c r="B123" s="9">
        <v>27.4</v>
      </c>
      <c r="C123" s="4" t="s">
        <v>153</v>
      </c>
      <c r="D123" s="3">
        <v>35.320298999999999</v>
      </c>
      <c r="E123" s="3">
        <v>138.910855</v>
      </c>
      <c r="F123" s="2" t="s">
        <v>3</v>
      </c>
      <c r="G123" s="3">
        <f t="shared" si="6"/>
        <v>3.3200000000022101E-4</v>
      </c>
      <c r="H123" s="3">
        <f t="shared" si="7"/>
        <v>-9.4999999998890416E-4</v>
      </c>
      <c r="I123" s="8"/>
      <c r="J123" s="1" t="s">
        <v>11</v>
      </c>
      <c r="K123" s="12"/>
    </row>
    <row r="124" spans="1:11" x14ac:dyDescent="0.4">
      <c r="A124" s="13">
        <v>138</v>
      </c>
      <c r="B124" s="9">
        <v>27.5</v>
      </c>
      <c r="C124" s="4" t="s">
        <v>154</v>
      </c>
      <c r="D124" s="3">
        <v>35.319966000000001</v>
      </c>
      <c r="E124" s="3">
        <v>138.91193100000001</v>
      </c>
      <c r="F124" s="2" t="s">
        <v>3</v>
      </c>
      <c r="G124" s="3">
        <f t="shared" si="6"/>
        <v>3.3299999999769625E-4</v>
      </c>
      <c r="H124" s="3">
        <f t="shared" si="7"/>
        <v>-1.0760000000118453E-3</v>
      </c>
      <c r="I124" s="8"/>
      <c r="J124" s="1" t="s">
        <v>11</v>
      </c>
      <c r="K124" s="12"/>
    </row>
    <row r="125" spans="1:11" x14ac:dyDescent="0.4">
      <c r="A125" s="13">
        <v>138</v>
      </c>
      <c r="B125" s="9">
        <v>27.6</v>
      </c>
      <c r="C125" s="4" t="s">
        <v>155</v>
      </c>
      <c r="D125" s="3">
        <v>35.319648999999998</v>
      </c>
      <c r="E125" s="3">
        <v>138.91297800000001</v>
      </c>
      <c r="F125" s="2" t="s">
        <v>3</v>
      </c>
      <c r="G125" s="3">
        <f t="shared" si="6"/>
        <v>3.1700000000256523E-4</v>
      </c>
      <c r="H125" s="3">
        <f t="shared" si="7"/>
        <v>-1.0469999999997981E-3</v>
      </c>
      <c r="I125" s="8"/>
      <c r="J125" s="1" t="s">
        <v>11</v>
      </c>
      <c r="K125" s="12"/>
    </row>
    <row r="126" spans="1:11" x14ac:dyDescent="0.4">
      <c r="A126" s="13">
        <v>138</v>
      </c>
      <c r="B126" s="9">
        <v>27.7</v>
      </c>
      <c r="C126" s="4" t="s">
        <v>156</v>
      </c>
      <c r="D126" s="3">
        <v>35.319310999999999</v>
      </c>
      <c r="E126" s="3">
        <v>138.913995</v>
      </c>
      <c r="F126" s="2" t="s">
        <v>3</v>
      </c>
      <c r="G126" s="3">
        <f t="shared" si="6"/>
        <v>3.3799999999928332E-4</v>
      </c>
      <c r="H126" s="3">
        <f t="shared" si="7"/>
        <v>-1.0169999999902757E-3</v>
      </c>
      <c r="I126" s="8" t="s">
        <v>159</v>
      </c>
      <c r="J126" s="1" t="s">
        <v>11</v>
      </c>
      <c r="K126" s="12"/>
    </row>
    <row r="127" spans="1:11" x14ac:dyDescent="0.4">
      <c r="A127" s="13">
        <v>138</v>
      </c>
      <c r="B127" s="9">
        <v>28.4</v>
      </c>
      <c r="C127" s="4" t="s">
        <v>157</v>
      </c>
      <c r="D127" s="3">
        <v>35.318820000000002</v>
      </c>
      <c r="E127" s="3">
        <v>138.91539499999999</v>
      </c>
      <c r="F127" s="2" t="s">
        <v>3</v>
      </c>
      <c r="G127" s="3">
        <f t="shared" ref="G127:G133" si="8">IF(D127=0,0,IF(ABS(D126-D127)&gt;0.01,0,D126-D127))</f>
        <v>4.9099999999668853E-4</v>
      </c>
      <c r="H127" s="3">
        <f t="shared" ref="H127:H133" si="9">IF(E127=0,0,IF(ABS(E126-E127)&gt;0.01,0,E126-E127))</f>
        <v>-1.3999999999896318E-3</v>
      </c>
      <c r="I127" s="8" t="s">
        <v>159</v>
      </c>
      <c r="J127" s="1" t="s">
        <v>11</v>
      </c>
      <c r="K127" s="12"/>
    </row>
    <row r="128" spans="1:11" x14ac:dyDescent="0.4">
      <c r="A128" s="13">
        <v>138</v>
      </c>
      <c r="B128" s="9">
        <v>28.5</v>
      </c>
      <c r="C128" s="4" t="s">
        <v>158</v>
      </c>
      <c r="D128" s="3">
        <v>35.318460000000002</v>
      </c>
      <c r="E128" s="3">
        <v>138.916394</v>
      </c>
      <c r="F128" s="2" t="s">
        <v>3</v>
      </c>
      <c r="G128" s="3">
        <f t="shared" si="8"/>
        <v>3.6000000000058208E-4</v>
      </c>
      <c r="H128" s="3">
        <f t="shared" si="9"/>
        <v>-9.990000000072996E-4</v>
      </c>
      <c r="I128" s="8"/>
      <c r="J128" s="1" t="s">
        <v>11</v>
      </c>
      <c r="K128" s="12"/>
    </row>
    <row r="129" spans="1:11" x14ac:dyDescent="0.4">
      <c r="A129" s="13">
        <v>138</v>
      </c>
      <c r="B129" s="9">
        <v>28.6</v>
      </c>
      <c r="C129" s="4" t="s">
        <v>160</v>
      </c>
      <c r="D129" s="3">
        <v>35.318060000000003</v>
      </c>
      <c r="E129" s="3">
        <v>138.917385</v>
      </c>
      <c r="F129" s="2" t="s">
        <v>3</v>
      </c>
      <c r="G129" s="3">
        <f t="shared" si="8"/>
        <v>3.9999999999906777E-4</v>
      </c>
      <c r="H129" s="3">
        <f t="shared" si="9"/>
        <v>-9.9099999999907595E-4</v>
      </c>
      <c r="I129" s="8"/>
      <c r="J129" s="1" t="s">
        <v>11</v>
      </c>
      <c r="K129" s="12"/>
    </row>
    <row r="130" spans="1:11" x14ac:dyDescent="0.4">
      <c r="A130" s="13">
        <v>138</v>
      </c>
      <c r="B130" s="9">
        <v>28.7</v>
      </c>
      <c r="C130" s="4" t="s">
        <v>161</v>
      </c>
      <c r="D130" s="3">
        <v>35.317608</v>
      </c>
      <c r="E130" s="3">
        <v>138.91832199999999</v>
      </c>
      <c r="F130" s="2" t="s">
        <v>3</v>
      </c>
      <c r="G130" s="3">
        <f t="shared" si="8"/>
        <v>4.5200000000278351E-4</v>
      </c>
      <c r="H130" s="3">
        <f t="shared" si="9"/>
        <v>-9.369999999933043E-4</v>
      </c>
      <c r="I130" s="8"/>
      <c r="J130" s="1" t="s">
        <v>11</v>
      </c>
      <c r="K130" s="12"/>
    </row>
    <row r="131" spans="1:11" x14ac:dyDescent="0.4">
      <c r="A131" s="13">
        <v>138</v>
      </c>
      <c r="B131" s="9">
        <v>28.8</v>
      </c>
      <c r="C131" s="4" t="s">
        <v>162</v>
      </c>
      <c r="D131" s="3">
        <v>35.317092000000002</v>
      </c>
      <c r="E131" s="3">
        <v>138.919228</v>
      </c>
      <c r="F131" s="2" t="s">
        <v>3</v>
      </c>
      <c r="G131" s="3">
        <f t="shared" si="8"/>
        <v>5.1599999999751844E-4</v>
      </c>
      <c r="H131" s="3">
        <f t="shared" si="9"/>
        <v>-9.0600000001472836E-4</v>
      </c>
      <c r="I131" s="8"/>
      <c r="J131" s="1" t="s">
        <v>11</v>
      </c>
      <c r="K131" s="12"/>
    </row>
    <row r="132" spans="1:11" x14ac:dyDescent="0.4">
      <c r="A132" s="13">
        <v>138</v>
      </c>
      <c r="B132" s="9">
        <v>28.9</v>
      </c>
      <c r="C132" s="4" t="s">
        <v>163</v>
      </c>
      <c r="D132" s="3">
        <v>35.316535000000002</v>
      </c>
      <c r="E132" s="3">
        <v>138.92010999999999</v>
      </c>
      <c r="F132" s="2" t="s">
        <v>3</v>
      </c>
      <c r="G132" s="3">
        <f t="shared" si="8"/>
        <v>5.5700000000058481E-4</v>
      </c>
      <c r="H132" s="3">
        <f t="shared" si="9"/>
        <v>-8.819999999900574E-4</v>
      </c>
      <c r="I132" s="8"/>
      <c r="J132" s="1" t="s">
        <v>11</v>
      </c>
      <c r="K132" s="12"/>
    </row>
    <row r="133" spans="1:11" x14ac:dyDescent="0.4">
      <c r="A133" s="13">
        <v>138</v>
      </c>
      <c r="B133" s="9">
        <v>29</v>
      </c>
      <c r="C133" s="4" t="s">
        <v>164</v>
      </c>
      <c r="D133" s="3">
        <v>35.315961999999999</v>
      </c>
      <c r="E133" s="3">
        <v>138.92097000000001</v>
      </c>
      <c r="F133" s="2" t="s">
        <v>3</v>
      </c>
      <c r="G133" s="3">
        <f t="shared" si="8"/>
        <v>5.7300000000282125E-4</v>
      </c>
      <c r="H133" s="3">
        <f t="shared" si="9"/>
        <v>-8.6000000001718035E-4</v>
      </c>
      <c r="I133" s="8"/>
      <c r="J133" s="1" t="s">
        <v>11</v>
      </c>
      <c r="K133" s="12"/>
    </row>
    <row r="134" spans="1:11" x14ac:dyDescent="0.4">
      <c r="A134" s="13">
        <v>138</v>
      </c>
      <c r="B134" s="9">
        <v>29.1</v>
      </c>
      <c r="C134" s="4" t="s">
        <v>165</v>
      </c>
      <c r="D134" s="3">
        <v>35.31541</v>
      </c>
      <c r="E134" s="3">
        <v>138.92183499999999</v>
      </c>
      <c r="F134" s="2" t="s">
        <v>3</v>
      </c>
      <c r="G134" s="3">
        <f t="shared" si="6"/>
        <v>5.5199999999899774E-4</v>
      </c>
      <c r="H134" s="3">
        <f t="shared" si="7"/>
        <v>-8.6499999997613486E-4</v>
      </c>
      <c r="I134" s="8"/>
      <c r="J134" s="1" t="s">
        <v>11</v>
      </c>
      <c r="K134" s="12"/>
    </row>
    <row r="135" spans="1:11" x14ac:dyDescent="0.4">
      <c r="A135" s="13">
        <v>138</v>
      </c>
      <c r="B135" s="9">
        <v>29.2</v>
      </c>
      <c r="C135" s="4" t="s">
        <v>166</v>
      </c>
      <c r="D135" s="3">
        <v>35.314867999999997</v>
      </c>
      <c r="E135" s="3">
        <v>138.92272399999999</v>
      </c>
      <c r="F135" s="2" t="s">
        <v>3</v>
      </c>
      <c r="G135" s="3">
        <f t="shared" si="6"/>
        <v>5.4200000000292903E-4</v>
      </c>
      <c r="H135" s="3">
        <f t="shared" si="7"/>
        <v>-8.8900000000080581E-4</v>
      </c>
      <c r="I135" s="8"/>
      <c r="J135" s="1" t="s">
        <v>11</v>
      </c>
      <c r="K135" s="12"/>
    </row>
    <row r="136" spans="1:11" x14ac:dyDescent="0.4">
      <c r="A136" s="13">
        <v>138</v>
      </c>
      <c r="B136" s="9">
        <v>29.3</v>
      </c>
      <c r="C136" s="4" t="s">
        <v>167</v>
      </c>
      <c r="D136" s="3">
        <v>35.314369999999997</v>
      </c>
      <c r="E136" s="3">
        <v>138.923644</v>
      </c>
      <c r="F136" s="2" t="s">
        <v>3</v>
      </c>
      <c r="G136" s="3">
        <f t="shared" si="6"/>
        <v>4.9800000000033151E-4</v>
      </c>
      <c r="H136" s="3">
        <f t="shared" si="7"/>
        <v>-9.2000000000780346E-4</v>
      </c>
      <c r="I136" s="8"/>
      <c r="J136" s="1" t="s">
        <v>11</v>
      </c>
      <c r="K136" s="12"/>
    </row>
    <row r="137" spans="1:11" x14ac:dyDescent="0.4">
      <c r="A137" s="13">
        <v>138</v>
      </c>
      <c r="B137" s="9">
        <v>29.4</v>
      </c>
      <c r="C137" s="4" t="s">
        <v>168</v>
      </c>
      <c r="D137" s="3">
        <v>35.313918000000001</v>
      </c>
      <c r="E137" s="3">
        <v>138.92458400000001</v>
      </c>
      <c r="F137" s="2" t="s">
        <v>3</v>
      </c>
      <c r="G137" s="3">
        <f t="shared" si="6"/>
        <v>4.5199999999567808E-4</v>
      </c>
      <c r="H137" s="3">
        <f t="shared" si="7"/>
        <v>-9.4000000001415174E-4</v>
      </c>
      <c r="I137" s="8"/>
      <c r="J137" s="1" t="s">
        <v>11</v>
      </c>
      <c r="K137" s="12"/>
    </row>
    <row r="138" spans="1:11" x14ac:dyDescent="0.4">
      <c r="A138" s="13">
        <v>138</v>
      </c>
      <c r="B138" s="9">
        <v>29.5</v>
      </c>
      <c r="C138" s="4" t="s">
        <v>169</v>
      </c>
      <c r="D138" s="3">
        <v>35.313516999999997</v>
      </c>
      <c r="E138" s="3">
        <v>138.92557500000001</v>
      </c>
      <c r="F138" s="2" t="s">
        <v>3</v>
      </c>
      <c r="G138" s="3">
        <f t="shared" si="6"/>
        <v>4.0100000000364844E-4</v>
      </c>
      <c r="H138" s="3">
        <f t="shared" si="7"/>
        <v>-9.9099999999907595E-4</v>
      </c>
      <c r="I138" s="8"/>
      <c r="J138" s="1" t="s">
        <v>11</v>
      </c>
      <c r="K138" s="12"/>
    </row>
    <row r="139" spans="1:11" x14ac:dyDescent="0.4">
      <c r="A139" s="13">
        <v>138</v>
      </c>
      <c r="B139" s="9">
        <v>29.6</v>
      </c>
      <c r="C139" s="4" t="s">
        <v>170</v>
      </c>
      <c r="D139" s="3">
        <v>35.31317</v>
      </c>
      <c r="E139" s="3">
        <v>138.92654400000001</v>
      </c>
      <c r="F139" s="2" t="s">
        <v>3</v>
      </c>
      <c r="G139" s="3">
        <f t="shared" si="6"/>
        <v>3.4699999999787678E-4</v>
      </c>
      <c r="H139" s="3">
        <f t="shared" si="7"/>
        <v>-9.6899999999777719E-4</v>
      </c>
      <c r="I139" s="8"/>
      <c r="J139" s="1" t="s">
        <v>11</v>
      </c>
      <c r="K139" s="12"/>
    </row>
    <row r="140" spans="1:11" x14ac:dyDescent="0.4">
      <c r="A140" s="13">
        <v>138</v>
      </c>
      <c r="B140" s="9">
        <v>29.7</v>
      </c>
      <c r="C140" s="4" t="s">
        <v>46</v>
      </c>
      <c r="D140" s="3">
        <v>35.312829999999998</v>
      </c>
      <c r="E140" s="3">
        <v>138.92753999999999</v>
      </c>
      <c r="F140" s="2" t="s">
        <v>3</v>
      </c>
      <c r="G140" s="3">
        <f t="shared" si="6"/>
        <v>3.4000000000133923E-4</v>
      </c>
      <c r="H140" s="3">
        <f t="shared" si="7"/>
        <v>-9.9599999998645217E-4</v>
      </c>
      <c r="I140" s="8" t="s">
        <v>45</v>
      </c>
      <c r="J140" s="1" t="s">
        <v>11</v>
      </c>
      <c r="K140" s="12"/>
    </row>
    <row r="141" spans="1:11" x14ac:dyDescent="0.4">
      <c r="A141" s="13">
        <v>138</v>
      </c>
      <c r="B141" s="9">
        <v>29.8</v>
      </c>
      <c r="C141" s="4" t="s">
        <v>47</v>
      </c>
      <c r="D141" s="3">
        <v>35.312469999999998</v>
      </c>
      <c r="E141" s="3">
        <v>138.928618</v>
      </c>
      <c r="F141" s="2" t="s">
        <v>3</v>
      </c>
      <c r="G141" s="3">
        <f t="shared" si="6"/>
        <v>3.6000000000058208E-4</v>
      </c>
      <c r="H141" s="3">
        <f t="shared" si="7"/>
        <v>-1.0780000000067957E-3</v>
      </c>
      <c r="I141" s="8"/>
      <c r="J141" s="1" t="s">
        <v>11</v>
      </c>
      <c r="K141" s="12"/>
    </row>
    <row r="142" spans="1:11" x14ac:dyDescent="0.4">
      <c r="A142" s="13">
        <v>138</v>
      </c>
      <c r="B142" s="9">
        <v>29.9</v>
      </c>
      <c r="C142" s="4" t="s">
        <v>48</v>
      </c>
      <c r="D142" s="3">
        <v>35.312128999999999</v>
      </c>
      <c r="E142" s="3">
        <v>138.92962800000001</v>
      </c>
      <c r="F142" s="2" t="s">
        <v>3</v>
      </c>
      <c r="G142" s="3">
        <f t="shared" si="6"/>
        <v>3.4099999999881447E-4</v>
      </c>
      <c r="H142" s="3">
        <f t="shared" si="7"/>
        <v>-1.010000000007949E-3</v>
      </c>
      <c r="I142" s="8"/>
      <c r="J142" s="1" t="s">
        <v>11</v>
      </c>
      <c r="K142" s="12"/>
    </row>
    <row r="143" spans="1:11" x14ac:dyDescent="0.4">
      <c r="A143" s="13">
        <v>138</v>
      </c>
      <c r="B143" s="9">
        <v>30</v>
      </c>
      <c r="C143" s="4" t="s">
        <v>49</v>
      </c>
      <c r="D143" s="3">
        <v>35.311781000000003</v>
      </c>
      <c r="E143" s="3">
        <v>138.93063799999999</v>
      </c>
      <c r="F143" s="2" t="s">
        <v>3</v>
      </c>
      <c r="G143" s="3">
        <f t="shared" si="6"/>
        <v>3.4799999999535203E-4</v>
      </c>
      <c r="H143" s="3">
        <f t="shared" si="7"/>
        <v>-1.0099999999795273E-3</v>
      </c>
      <c r="I143" s="8"/>
      <c r="J143" s="1" t="s">
        <v>11</v>
      </c>
      <c r="K143" s="12"/>
    </row>
    <row r="144" spans="1:11" x14ac:dyDescent="0.4">
      <c r="A144" s="13">
        <v>138</v>
      </c>
      <c r="B144" s="9">
        <v>30.1</v>
      </c>
      <c r="C144" s="4" t="s">
        <v>171</v>
      </c>
      <c r="D144" s="3">
        <v>35.311425</v>
      </c>
      <c r="E144" s="3">
        <v>138.93160800000001</v>
      </c>
      <c r="F144" s="2" t="s">
        <v>3</v>
      </c>
      <c r="G144" s="3">
        <f t="shared" si="6"/>
        <v>3.5600000000357568E-4</v>
      </c>
      <c r="H144" s="3">
        <f t="shared" si="7"/>
        <v>-9.7000000002367415E-4</v>
      </c>
      <c r="I144" s="8"/>
      <c r="J144" s="1" t="s">
        <v>11</v>
      </c>
      <c r="K144" s="12"/>
    </row>
    <row r="145" spans="1:11" x14ac:dyDescent="0.4">
      <c r="A145" s="13">
        <v>138</v>
      </c>
      <c r="B145" s="9">
        <v>30.2</v>
      </c>
      <c r="C145" s="4" t="s">
        <v>172</v>
      </c>
      <c r="D145" s="3">
        <v>35.310994999999998</v>
      </c>
      <c r="E145" s="3">
        <v>138.932579</v>
      </c>
      <c r="F145" s="2" t="s">
        <v>3</v>
      </c>
      <c r="G145" s="3">
        <f t="shared" si="6"/>
        <v>4.3000000000148475E-4</v>
      </c>
      <c r="H145" s="3">
        <f t="shared" si="7"/>
        <v>-9.7099999999272768E-4</v>
      </c>
      <c r="I145" s="8"/>
      <c r="J145" s="1" t="s">
        <v>11</v>
      </c>
      <c r="K145" s="12"/>
    </row>
    <row r="146" spans="1:11" x14ac:dyDescent="0.4">
      <c r="A146" s="13">
        <v>138</v>
      </c>
      <c r="B146" s="9">
        <v>30.3</v>
      </c>
      <c r="C146" s="4" t="s">
        <v>173</v>
      </c>
      <c r="D146" s="3">
        <v>35.310485</v>
      </c>
      <c r="E146" s="3">
        <v>138.93356199999999</v>
      </c>
      <c r="F146" s="2" t="s">
        <v>3</v>
      </c>
      <c r="G146" s="3">
        <f t="shared" si="6"/>
        <v>5.0999999999845613E-4</v>
      </c>
      <c r="H146" s="3">
        <f t="shared" si="7"/>
        <v>-9.829999999908523E-4</v>
      </c>
      <c r="I146" s="8"/>
      <c r="J146" s="1" t="s">
        <v>11</v>
      </c>
      <c r="K146" s="12"/>
    </row>
    <row r="147" spans="1:11" x14ac:dyDescent="0.4">
      <c r="A147" s="13">
        <v>138</v>
      </c>
      <c r="B147" s="9">
        <v>30.4</v>
      </c>
      <c r="C147" s="4" t="s">
        <v>174</v>
      </c>
      <c r="D147" s="3">
        <v>35.309914999999997</v>
      </c>
      <c r="E147" s="3">
        <v>138.934415</v>
      </c>
      <c r="F147" s="2" t="s">
        <v>3</v>
      </c>
      <c r="G147" s="3">
        <f t="shared" si="6"/>
        <v>5.700000000032901E-4</v>
      </c>
      <c r="H147" s="3">
        <f t="shared" si="7"/>
        <v>-8.5300000000643195E-4</v>
      </c>
      <c r="I147" s="8"/>
      <c r="J147" s="1" t="s">
        <v>11</v>
      </c>
      <c r="K147" s="12"/>
    </row>
    <row r="148" spans="1:11" x14ac:dyDescent="0.4">
      <c r="A148" s="13">
        <v>138</v>
      </c>
      <c r="B148" s="9">
        <v>30.5</v>
      </c>
      <c r="C148" s="4" t="s">
        <v>175</v>
      </c>
      <c r="D148" s="3">
        <v>35.309409000000002</v>
      </c>
      <c r="E148" s="3">
        <v>138.935249</v>
      </c>
      <c r="F148" s="2" t="s">
        <v>3</v>
      </c>
      <c r="G148" s="3">
        <f t="shared" si="6"/>
        <v>5.0599999999434431E-4</v>
      </c>
      <c r="H148" s="3">
        <f t="shared" si="7"/>
        <v>-8.3399999999755892E-4</v>
      </c>
      <c r="I148" s="8"/>
      <c r="J148" s="1" t="s">
        <v>11</v>
      </c>
      <c r="K148" s="12"/>
    </row>
    <row r="149" spans="1:11" x14ac:dyDescent="0.4">
      <c r="A149" s="13">
        <v>138</v>
      </c>
      <c r="B149" s="9">
        <v>30.6</v>
      </c>
      <c r="C149" s="4" t="s">
        <v>176</v>
      </c>
      <c r="D149" s="3">
        <v>35.308799999999998</v>
      </c>
      <c r="E149" s="3">
        <v>138.93607900000001</v>
      </c>
      <c r="F149" s="2" t="s">
        <v>3</v>
      </c>
      <c r="G149" s="3">
        <f t="shared" si="6"/>
        <v>6.0900000000430055E-4</v>
      </c>
      <c r="H149" s="3">
        <f t="shared" si="7"/>
        <v>-8.3000000000765795E-4</v>
      </c>
      <c r="I149" s="8"/>
      <c r="J149" s="1" t="s">
        <v>11</v>
      </c>
      <c r="K149" s="12"/>
    </row>
    <row r="150" spans="1:11" x14ac:dyDescent="0.4">
      <c r="A150" s="13">
        <v>138</v>
      </c>
      <c r="B150" s="9">
        <v>30.7</v>
      </c>
      <c r="C150" s="4" t="s">
        <v>177</v>
      </c>
      <c r="D150" s="3">
        <v>35.308208999999998</v>
      </c>
      <c r="E150" s="3">
        <v>138.93685099999999</v>
      </c>
      <c r="F150" s="2" t="s">
        <v>3</v>
      </c>
      <c r="G150" s="3">
        <f t="shared" si="6"/>
        <v>5.9100000000000819E-4</v>
      </c>
      <c r="H150" s="3">
        <f t="shared" si="7"/>
        <v>-7.7199999998356361E-4</v>
      </c>
      <c r="I150" s="8"/>
      <c r="J150" s="1" t="s">
        <v>11</v>
      </c>
      <c r="K150" s="12"/>
    </row>
    <row r="151" spans="1:11" x14ac:dyDescent="0.4">
      <c r="A151" s="13">
        <v>138</v>
      </c>
      <c r="B151" s="9">
        <v>30.8</v>
      </c>
      <c r="C151" s="4" t="s">
        <v>178</v>
      </c>
      <c r="D151" s="3">
        <v>35.307599000000003</v>
      </c>
      <c r="E151" s="3">
        <v>138.93766500000001</v>
      </c>
      <c r="F151" s="2" t="s">
        <v>3</v>
      </c>
      <c r="G151" s="3">
        <f t="shared" si="6"/>
        <v>6.0999999999467036E-4</v>
      </c>
      <c r="H151" s="3">
        <f t="shared" si="7"/>
        <v>-8.1400000001963235E-4</v>
      </c>
      <c r="I151" s="8"/>
      <c r="J151" s="1" t="s">
        <v>11</v>
      </c>
      <c r="K151" s="12"/>
    </row>
    <row r="152" spans="1:11" x14ac:dyDescent="0.4">
      <c r="A152" s="13">
        <v>138</v>
      </c>
      <c r="B152" s="9">
        <v>30.9</v>
      </c>
      <c r="C152" s="4" t="s">
        <v>179</v>
      </c>
      <c r="D152" s="3">
        <v>35.307070000000003</v>
      </c>
      <c r="E152" s="3">
        <v>138.93833900000001</v>
      </c>
      <c r="F152" s="2" t="s">
        <v>3</v>
      </c>
      <c r="G152" s="3">
        <f t="shared" si="6"/>
        <v>5.2900000000022374E-4</v>
      </c>
      <c r="H152" s="3">
        <f t="shared" si="7"/>
        <v>-6.7400000000361615E-4</v>
      </c>
      <c r="I152" s="8"/>
      <c r="J152" s="1" t="s">
        <v>11</v>
      </c>
      <c r="K152" s="12"/>
    </row>
    <row r="153" spans="1:11" x14ac:dyDescent="0.4">
      <c r="A153" s="13">
        <v>138</v>
      </c>
      <c r="B153" s="9">
        <v>31</v>
      </c>
      <c r="C153" s="4" t="s">
        <v>180</v>
      </c>
      <c r="D153" s="3">
        <v>35.306449000000001</v>
      </c>
      <c r="E153" s="3">
        <v>138.93913900000001</v>
      </c>
      <c r="F153" s="2" t="s">
        <v>3</v>
      </c>
      <c r="G153" s="3">
        <f t="shared" si="6"/>
        <v>6.2100000000242517E-4</v>
      </c>
      <c r="H153" s="3">
        <f t="shared" si="7"/>
        <v>-7.9999999999813554E-4</v>
      </c>
      <c r="I153" s="8"/>
      <c r="J153" s="1" t="s">
        <v>11</v>
      </c>
      <c r="K153" s="12"/>
    </row>
    <row r="154" spans="1:11" x14ac:dyDescent="0.4">
      <c r="A154" s="13">
        <v>138</v>
      </c>
      <c r="B154" s="9">
        <v>31.1</v>
      </c>
      <c r="C154" s="4" t="s">
        <v>181</v>
      </c>
      <c r="D154" s="3">
        <v>35.305838999999999</v>
      </c>
      <c r="E154" s="3">
        <v>138.93994499999999</v>
      </c>
      <c r="F154" s="2" t="s">
        <v>3</v>
      </c>
      <c r="G154" s="3">
        <f t="shared" si="6"/>
        <v>6.1000000000177579E-4</v>
      </c>
      <c r="H154" s="3">
        <f t="shared" si="7"/>
        <v>-8.0599999998298699E-4</v>
      </c>
      <c r="I154" s="8"/>
      <c r="J154" s="1" t="s">
        <v>11</v>
      </c>
      <c r="K154" s="12"/>
    </row>
    <row r="155" spans="1:11" x14ac:dyDescent="0.4">
      <c r="A155" s="13">
        <v>138</v>
      </c>
      <c r="B155" s="9">
        <v>31.2</v>
      </c>
      <c r="C155" s="4" t="s">
        <v>182</v>
      </c>
      <c r="D155" s="3">
        <v>35.305222000000001</v>
      </c>
      <c r="E155" s="3">
        <v>138.94074900000001</v>
      </c>
      <c r="F155" s="2" t="s">
        <v>3</v>
      </c>
      <c r="G155" s="3">
        <f t="shared" si="6"/>
        <v>6.1699999999831334E-4</v>
      </c>
      <c r="H155" s="3">
        <f t="shared" si="7"/>
        <v>-8.0400000001645822E-4</v>
      </c>
      <c r="I155" s="8"/>
      <c r="J155" s="1" t="s">
        <v>11</v>
      </c>
      <c r="K155" s="12"/>
    </row>
    <row r="156" spans="1:11" x14ac:dyDescent="0.4">
      <c r="A156" s="13">
        <v>138</v>
      </c>
      <c r="B156" s="9">
        <v>31.3</v>
      </c>
      <c r="C156" s="4" t="s">
        <v>183</v>
      </c>
      <c r="D156" s="3">
        <v>35.304609999999997</v>
      </c>
      <c r="E156" s="3">
        <v>138.94156000000001</v>
      </c>
      <c r="F156" s="2" t="s">
        <v>3</v>
      </c>
      <c r="G156" s="3">
        <f t="shared" si="6"/>
        <v>6.120000000038317E-4</v>
      </c>
      <c r="H156" s="3">
        <f t="shared" si="7"/>
        <v>-8.1099999999878492E-4</v>
      </c>
      <c r="I156" s="8"/>
      <c r="J156" s="1" t="s">
        <v>11</v>
      </c>
      <c r="K156" s="12"/>
    </row>
    <row r="157" spans="1:11" x14ac:dyDescent="0.4">
      <c r="A157" s="13">
        <v>138</v>
      </c>
      <c r="B157" s="9">
        <v>31.4</v>
      </c>
      <c r="C157" s="4" t="s">
        <v>184</v>
      </c>
      <c r="D157" s="3">
        <v>35.303899000000001</v>
      </c>
      <c r="E157" s="3">
        <v>138.942509</v>
      </c>
      <c r="F157" s="2" t="s">
        <v>3</v>
      </c>
      <c r="G157" s="3">
        <f t="shared" si="6"/>
        <v>7.1099999999546526E-4</v>
      </c>
      <c r="H157" s="3">
        <f t="shared" si="7"/>
        <v>-9.4899999999142892E-4</v>
      </c>
      <c r="I157" s="8"/>
      <c r="J157" s="1" t="s">
        <v>11</v>
      </c>
      <c r="K157" s="12"/>
    </row>
    <row r="158" spans="1:11" x14ac:dyDescent="0.4">
      <c r="A158" s="13">
        <v>138</v>
      </c>
      <c r="B158" s="9">
        <v>31.5</v>
      </c>
      <c r="C158" s="4" t="s">
        <v>185</v>
      </c>
      <c r="D158" s="3">
        <v>35.303289999999997</v>
      </c>
      <c r="E158" s="3">
        <v>138.943309</v>
      </c>
      <c r="F158" s="2" t="s">
        <v>3</v>
      </c>
      <c r="G158" s="3">
        <f t="shared" si="6"/>
        <v>6.0900000000430055E-4</v>
      </c>
      <c r="H158" s="3">
        <f t="shared" si="7"/>
        <v>-7.9999999999813554E-4</v>
      </c>
      <c r="I158" s="8"/>
      <c r="J158" s="1" t="s">
        <v>11</v>
      </c>
      <c r="K158" s="12"/>
    </row>
    <row r="159" spans="1:11" x14ac:dyDescent="0.4">
      <c r="A159" s="13">
        <v>138</v>
      </c>
      <c r="B159" s="9">
        <v>31.6</v>
      </c>
      <c r="C159" s="4" t="s">
        <v>186</v>
      </c>
      <c r="D159" s="3">
        <v>35.302669999999999</v>
      </c>
      <c r="E159" s="3">
        <v>138.944109</v>
      </c>
      <c r="F159" s="2" t="s">
        <v>3</v>
      </c>
      <c r="G159" s="3">
        <f t="shared" si="6"/>
        <v>6.199999999978445E-4</v>
      </c>
      <c r="H159" s="3">
        <f t="shared" si="7"/>
        <v>-7.9999999999813554E-4</v>
      </c>
      <c r="I159" s="8"/>
      <c r="J159" s="1" t="s">
        <v>11</v>
      </c>
      <c r="K159" s="12"/>
    </row>
    <row r="160" spans="1:11" x14ac:dyDescent="0.4">
      <c r="A160" s="13">
        <v>138</v>
      </c>
      <c r="B160" s="9">
        <v>31.7</v>
      </c>
      <c r="C160" s="4" t="s">
        <v>187</v>
      </c>
      <c r="D160" s="3">
        <v>35.302030000000002</v>
      </c>
      <c r="E160" s="3">
        <v>138.94495000000001</v>
      </c>
      <c r="F160" s="2" t="s">
        <v>3</v>
      </c>
      <c r="G160" s="3">
        <f t="shared" si="6"/>
        <v>6.3999999999708734E-4</v>
      </c>
      <c r="H160" s="3">
        <f t="shared" si="7"/>
        <v>-8.4100000000830732E-4</v>
      </c>
      <c r="I160" s="8"/>
      <c r="J160" s="1" t="s">
        <v>11</v>
      </c>
      <c r="K160" s="12"/>
    </row>
    <row r="161" spans="1:11" x14ac:dyDescent="0.4">
      <c r="A161" s="13">
        <v>138</v>
      </c>
      <c r="B161" s="9">
        <v>31.8</v>
      </c>
      <c r="C161" s="4" t="s">
        <v>188</v>
      </c>
      <c r="D161" s="3">
        <v>35.301411000000002</v>
      </c>
      <c r="E161" s="3">
        <v>138.94575499999999</v>
      </c>
      <c r="F161" s="2" t="s">
        <v>3</v>
      </c>
      <c r="G161" s="3">
        <f t="shared" si="6"/>
        <v>6.1900000000036925E-4</v>
      </c>
      <c r="H161" s="3">
        <f t="shared" si="7"/>
        <v>-8.0499999998551175E-4</v>
      </c>
      <c r="I161" s="8"/>
      <c r="J161" s="1" t="s">
        <v>11</v>
      </c>
      <c r="K161" s="12"/>
    </row>
    <row r="162" spans="1:11" x14ac:dyDescent="0.4">
      <c r="A162" s="13">
        <v>138</v>
      </c>
      <c r="B162" s="9">
        <v>31.9</v>
      </c>
      <c r="C162" s="4" t="s">
        <v>189</v>
      </c>
      <c r="D162" s="3">
        <v>35.300840000000001</v>
      </c>
      <c r="E162" s="3">
        <v>138.94650999999999</v>
      </c>
      <c r="F162" s="2" t="s">
        <v>3</v>
      </c>
      <c r="G162" s="3">
        <f t="shared" si="6"/>
        <v>5.7100000000076534E-4</v>
      </c>
      <c r="H162" s="3">
        <f t="shared" si="7"/>
        <v>-7.5499999999806278E-4</v>
      </c>
      <c r="I162" s="8"/>
      <c r="J162" s="1" t="s">
        <v>11</v>
      </c>
      <c r="K162" s="12"/>
    </row>
    <row r="163" spans="1:11" x14ac:dyDescent="0.4">
      <c r="A163" s="13">
        <v>138</v>
      </c>
      <c r="B163" s="9">
        <v>32</v>
      </c>
      <c r="C163" s="4" t="s">
        <v>51</v>
      </c>
      <c r="D163" s="3">
        <v>35.300229999999999</v>
      </c>
      <c r="E163" s="3">
        <v>138.94731999999999</v>
      </c>
      <c r="F163" s="2" t="s">
        <v>3</v>
      </c>
      <c r="G163" s="3">
        <f t="shared" si="6"/>
        <v>6.1000000000177579E-4</v>
      </c>
      <c r="H163" s="3">
        <f t="shared" si="7"/>
        <v>-8.1000000000130967E-4</v>
      </c>
      <c r="I163" s="8"/>
      <c r="J163" s="1" t="s">
        <v>11</v>
      </c>
      <c r="K163" s="12"/>
    </row>
    <row r="164" spans="1:11" x14ac:dyDescent="0.4">
      <c r="A164" s="13">
        <v>138</v>
      </c>
      <c r="B164" s="9">
        <v>32.1</v>
      </c>
      <c r="C164" s="4" t="s">
        <v>52</v>
      </c>
      <c r="D164" s="3">
        <v>35.299599000000001</v>
      </c>
      <c r="E164" s="3">
        <v>138.94814500000001</v>
      </c>
      <c r="F164" s="2" t="s">
        <v>3</v>
      </c>
      <c r="G164" s="3">
        <f t="shared" si="6"/>
        <v>6.3099999999849388E-4</v>
      </c>
      <c r="H164" s="3">
        <f t="shared" si="7"/>
        <v>-8.2500000002028173E-4</v>
      </c>
      <c r="I164" s="8"/>
      <c r="J164" s="1" t="s">
        <v>11</v>
      </c>
      <c r="K164" s="12"/>
    </row>
    <row r="165" spans="1:11" x14ac:dyDescent="0.4">
      <c r="A165" s="13">
        <v>138</v>
      </c>
      <c r="B165" s="9">
        <v>32.200000000000003</v>
      </c>
      <c r="C165" s="4" t="s">
        <v>53</v>
      </c>
      <c r="D165" s="3">
        <v>35.299010000000003</v>
      </c>
      <c r="E165" s="3">
        <v>138.948982</v>
      </c>
      <c r="F165" s="2" t="s">
        <v>3</v>
      </c>
      <c r="G165" s="3">
        <f t="shared" si="6"/>
        <v>5.8899999999795227E-4</v>
      </c>
      <c r="H165" s="3">
        <f t="shared" si="7"/>
        <v>-8.3699999998998464E-4</v>
      </c>
      <c r="I165" s="8"/>
      <c r="J165" s="1" t="s">
        <v>11</v>
      </c>
      <c r="K165" s="12"/>
    </row>
    <row r="166" spans="1:11" x14ac:dyDescent="0.4">
      <c r="A166" s="13">
        <v>138</v>
      </c>
      <c r="B166" s="9">
        <v>32.299999999999997</v>
      </c>
      <c r="C166" s="4" t="s">
        <v>54</v>
      </c>
      <c r="D166" s="3">
        <v>35.298406999999997</v>
      </c>
      <c r="E166" s="3">
        <v>138.94997000000001</v>
      </c>
      <c r="F166" s="2" t="s">
        <v>3</v>
      </c>
      <c r="G166" s="3">
        <f t="shared" ref="G166:G170" si="10">IF(D166=0,0,IF(ABS(D165-D166)&gt;0.01,0,D165-D166))</f>
        <v>6.0300000000523823E-4</v>
      </c>
      <c r="H166" s="3">
        <f t="shared" ref="H166:H170" si="11">IF(E166=0,0,IF(ABS(E165-E166)&gt;0.01,0,E165-E166))</f>
        <v>-9.8800000000665023E-4</v>
      </c>
      <c r="I166" s="8"/>
      <c r="J166" s="1" t="s">
        <v>11</v>
      </c>
      <c r="K166" s="12"/>
    </row>
    <row r="167" spans="1:11" x14ac:dyDescent="0.4">
      <c r="A167" s="13">
        <v>138</v>
      </c>
      <c r="B167" s="9">
        <v>32.4</v>
      </c>
      <c r="C167" s="4" t="s">
        <v>55</v>
      </c>
      <c r="D167" s="3">
        <v>35.297975000000001</v>
      </c>
      <c r="E167" s="3">
        <v>138.95072500000001</v>
      </c>
      <c r="F167" s="2" t="s">
        <v>3</v>
      </c>
      <c r="G167" s="3">
        <f t="shared" si="10"/>
        <v>4.3199999999643524E-4</v>
      </c>
      <c r="H167" s="3">
        <f t="shared" si="11"/>
        <v>-7.5499999999806278E-4</v>
      </c>
      <c r="I167" s="8" t="s">
        <v>50</v>
      </c>
      <c r="J167" s="1" t="s">
        <v>11</v>
      </c>
      <c r="K167" s="12"/>
    </row>
    <row r="168" spans="1:11" x14ac:dyDescent="0.4">
      <c r="A168" s="13">
        <v>138</v>
      </c>
      <c r="B168" s="9">
        <v>32.5</v>
      </c>
      <c r="C168" s="4" t="s">
        <v>19</v>
      </c>
      <c r="D168" s="3">
        <v>35.297341000000003</v>
      </c>
      <c r="E168" s="3">
        <v>138.95160999999999</v>
      </c>
      <c r="F168" s="2" t="s">
        <v>3</v>
      </c>
      <c r="G168" s="3">
        <f t="shared" si="10"/>
        <v>6.3399999999802503E-4</v>
      </c>
      <c r="H168" s="3">
        <f t="shared" si="11"/>
        <v>-8.8499999998248313E-4</v>
      </c>
      <c r="I168" s="8" t="s">
        <v>50</v>
      </c>
      <c r="J168" s="1" t="s">
        <v>11</v>
      </c>
      <c r="K168" s="12"/>
    </row>
    <row r="169" spans="1:11" x14ac:dyDescent="0.4">
      <c r="A169" s="13">
        <v>138</v>
      </c>
      <c r="B169" s="9">
        <v>32.6</v>
      </c>
      <c r="C169" s="4" t="s">
        <v>18</v>
      </c>
      <c r="D169" s="3">
        <v>35.296745000000001</v>
      </c>
      <c r="E169" s="3">
        <v>138.952305</v>
      </c>
      <c r="F169" s="2" t="s">
        <v>3</v>
      </c>
      <c r="G169" s="3">
        <f t="shared" si="10"/>
        <v>5.9600000000159525E-4</v>
      </c>
      <c r="H169" s="3">
        <f t="shared" si="11"/>
        <v>-6.9500000000743967E-4</v>
      </c>
      <c r="I169" s="8" t="s">
        <v>50</v>
      </c>
      <c r="J169" s="1" t="s">
        <v>11</v>
      </c>
      <c r="K169" s="12"/>
    </row>
    <row r="170" spans="1:11" x14ac:dyDescent="0.4">
      <c r="A170" s="13">
        <v>138</v>
      </c>
      <c r="B170" s="9">
        <v>32.700000000000003</v>
      </c>
      <c r="C170" s="4" t="s">
        <v>17</v>
      </c>
      <c r="D170" s="3">
        <v>35.296002000000001</v>
      </c>
      <c r="E170" s="3">
        <v>138.95298</v>
      </c>
      <c r="F170" s="2" t="s">
        <v>3</v>
      </c>
      <c r="G170" s="3">
        <f t="shared" si="10"/>
        <v>7.4299999999993815E-4</v>
      </c>
      <c r="H170" s="3">
        <f t="shared" si="11"/>
        <v>-6.7500000000109139E-4</v>
      </c>
      <c r="I170" s="8" t="s">
        <v>50</v>
      </c>
      <c r="J170" s="1" t="s">
        <v>11</v>
      </c>
      <c r="K170" s="12"/>
    </row>
  </sheetData>
  <autoFilter ref="A1:I1" xr:uid="{00000000-0001-0000-0000-000000000000}"/>
  <sortState xmlns:xlrd2="http://schemas.microsoft.com/office/spreadsheetml/2017/richdata2" ref="J2:J119">
    <sortCondition ref="J2:J119"/>
  </sortState>
  <phoneticPr fontId="1"/>
  <conditionalFormatting sqref="F1:F1048576">
    <cfRule type="cellIs" dxfId="3" priority="1" operator="equal">
      <formula>"等分による推測値"</formula>
    </cfRule>
    <cfRule type="cellIs" dxfId="2" priority="2" operator="equal">
      <formula>"ストリートビューより読み取り"</formula>
    </cfRule>
    <cfRule type="cellIs" dxfId="1" priority="3" operator="equal">
      <formula>"平均値"</formula>
    </cfRule>
  </conditionalFormatting>
  <conditionalFormatting sqref="F2:F170">
    <cfRule type="cellIs" dxfId="0" priority="6" operator="equal">
      <formula>"全国道路基盤地図等DB"</formula>
    </cfRule>
  </conditionalFormatting>
  <conditionalFormatting sqref="G2:H170">
    <cfRule type="dataBar" priority="5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{F98CBAF4-13B2-4A02-B15A-20D20492B5A7}</x14:id>
        </ext>
      </extLst>
    </cfRule>
  </conditionalFormatting>
  <dataValidations count="1">
    <dataValidation type="list" allowBlank="1" showInputMessage="1" showErrorMessage="1" sqref="F2:F170" xr:uid="{3CEF795A-0E5D-4E60-90DC-44945F07DB72}">
      <formula1>"ストリートビューより読み取り,平均値,等分による推測値,全国道路基盤地図等DB"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98CBAF4-13B2-4A02-B15A-20D20492B5A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G2:H170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138-854200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2026-06-17T16:16:03Z</dcterms:modified>
</cp:coreProperties>
</file>